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675E3D35-9D9B-4030-8ACD-E9355AB6BB05}" xr6:coauthVersionLast="47" xr6:coauthVersionMax="47" xr10:uidLastSave="{00000000-0000-0000-0000-000000000000}"/>
  <bookViews>
    <workbookView xWindow="-120" yWindow="-120" windowWidth="29040" windowHeight="15720" xr2:uid="{52C89202-B6D9-4FE6-8048-41D4D053E212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доп.43'!$A$1:$K$150</definedName>
  </definedNames>
  <calcPr calcId="191029" iterate="1"/>
</workbook>
</file>

<file path=xl/calcChain.xml><?xml version="1.0" encoding="utf-8"?>
<calcChain xmlns="http://schemas.openxmlformats.org/spreadsheetml/2006/main">
  <c r="H148" i="7" l="1"/>
  <c r="H145" i="7"/>
  <c r="C148" i="7"/>
  <c r="C145" i="7"/>
  <c r="J22" i="7"/>
  <c r="J19" i="7"/>
  <c r="J18" i="7"/>
  <c r="J17" i="7"/>
  <c r="J16" i="7"/>
  <c r="J15" i="7"/>
  <c r="J14" i="7" s="1"/>
  <c r="I22" i="7"/>
  <c r="H142" i="7"/>
  <c r="J142" i="7"/>
  <c r="H141" i="7"/>
  <c r="J141" i="7"/>
  <c r="AQ140" i="7"/>
  <c r="A140" i="7"/>
  <c r="H138" i="7"/>
  <c r="J138" i="7"/>
  <c r="H137" i="7"/>
  <c r="J137" i="7"/>
  <c r="A136" i="7"/>
  <c r="H134" i="7"/>
  <c r="J134" i="7"/>
  <c r="H133" i="7"/>
  <c r="J133" i="7"/>
  <c r="A132" i="7"/>
  <c r="AA130" i="7"/>
  <c r="Z130" i="7"/>
  <c r="X130" i="7"/>
  <c r="I129" i="7"/>
  <c r="AB129" i="7" s="1"/>
  <c r="H129" i="7"/>
  <c r="G129" i="7"/>
  <c r="E129" i="7"/>
  <c r="J128" i="7"/>
  <c r="E128" i="7"/>
  <c r="K127" i="7"/>
  <c r="J127" i="7"/>
  <c r="E127" i="7"/>
  <c r="J126" i="7"/>
  <c r="E126" i="7"/>
  <c r="K125" i="7"/>
  <c r="J125" i="7"/>
  <c r="I125" i="7"/>
  <c r="W125" i="7" s="1"/>
  <c r="H125" i="7"/>
  <c r="G125" i="7"/>
  <c r="F125" i="7"/>
  <c r="K124" i="7"/>
  <c r="J124" i="7"/>
  <c r="I124" i="7"/>
  <c r="H124" i="7"/>
  <c r="G124" i="7"/>
  <c r="F124" i="7"/>
  <c r="K123" i="7"/>
  <c r="J123" i="7"/>
  <c r="I123" i="7"/>
  <c r="W123" i="7" s="1"/>
  <c r="H123" i="7"/>
  <c r="G123" i="7"/>
  <c r="F123" i="7"/>
  <c r="C122" i="7"/>
  <c r="V121" i="7"/>
  <c r="K128" i="7" s="1"/>
  <c r="T121" i="7"/>
  <c r="R121" i="7"/>
  <c r="K126" i="7" s="1"/>
  <c r="U121" i="7"/>
  <c r="I128" i="7" s="1"/>
  <c r="S121" i="7"/>
  <c r="I127" i="7" s="1"/>
  <c r="Q121" i="7"/>
  <c r="I126" i="7" s="1"/>
  <c r="E121" i="7"/>
  <c r="D121" i="7"/>
  <c r="AA119" i="7"/>
  <c r="Z119" i="7"/>
  <c r="X119" i="7"/>
  <c r="I118" i="7"/>
  <c r="AB118" i="7" s="1"/>
  <c r="H118" i="7"/>
  <c r="G118" i="7"/>
  <c r="E118" i="7"/>
  <c r="K117" i="7"/>
  <c r="J117" i="7"/>
  <c r="E117" i="7"/>
  <c r="J116" i="7"/>
  <c r="E116" i="7"/>
  <c r="J115" i="7"/>
  <c r="E115" i="7"/>
  <c r="K114" i="7"/>
  <c r="J114" i="7"/>
  <c r="I114" i="7"/>
  <c r="W114" i="7" s="1"/>
  <c r="H114" i="7"/>
  <c r="G114" i="7"/>
  <c r="F114" i="7"/>
  <c r="K113" i="7"/>
  <c r="J113" i="7"/>
  <c r="I113" i="7"/>
  <c r="H113" i="7"/>
  <c r="G113" i="7"/>
  <c r="F113" i="7"/>
  <c r="K112" i="7"/>
  <c r="J112" i="7"/>
  <c r="I112" i="7"/>
  <c r="H112" i="7"/>
  <c r="G112" i="7"/>
  <c r="F112" i="7"/>
  <c r="C111" i="7"/>
  <c r="V110" i="7"/>
  <c r="T110" i="7"/>
  <c r="K116" i="7" s="1"/>
  <c r="R110" i="7"/>
  <c r="K115" i="7" s="1"/>
  <c r="U110" i="7"/>
  <c r="I117" i="7" s="1"/>
  <c r="S110" i="7"/>
  <c r="I116" i="7" s="1"/>
  <c r="Q110" i="7"/>
  <c r="I115" i="7" s="1"/>
  <c r="E110" i="7"/>
  <c r="D110" i="7"/>
  <c r="B109" i="7"/>
  <c r="A107" i="7"/>
  <c r="H105" i="7"/>
  <c r="J105" i="7"/>
  <c r="H104" i="7"/>
  <c r="J104" i="7"/>
  <c r="A103" i="7"/>
  <c r="AA101" i="7"/>
  <c r="Z101" i="7"/>
  <c r="Y101" i="7"/>
  <c r="I100" i="7"/>
  <c r="AB100" i="7" s="1"/>
  <c r="H100" i="7"/>
  <c r="G100" i="7"/>
  <c r="E100" i="7"/>
  <c r="J99" i="7"/>
  <c r="E99" i="7"/>
  <c r="J98" i="7"/>
  <c r="E98" i="7"/>
  <c r="J97" i="7"/>
  <c r="E97" i="7"/>
  <c r="K96" i="7"/>
  <c r="J96" i="7"/>
  <c r="I96" i="7"/>
  <c r="W96" i="7" s="1"/>
  <c r="H96" i="7"/>
  <c r="G96" i="7"/>
  <c r="F96" i="7"/>
  <c r="K95" i="7"/>
  <c r="J95" i="7"/>
  <c r="I95" i="7"/>
  <c r="H95" i="7"/>
  <c r="G95" i="7"/>
  <c r="F95" i="7"/>
  <c r="K94" i="7"/>
  <c r="J94" i="7"/>
  <c r="I94" i="7"/>
  <c r="H94" i="7"/>
  <c r="G94" i="7"/>
  <c r="F94" i="7"/>
  <c r="C93" i="7"/>
  <c r="V92" i="7"/>
  <c r="K99" i="7" s="1"/>
  <c r="T92" i="7"/>
  <c r="K98" i="7" s="1"/>
  <c r="R92" i="7"/>
  <c r="K97" i="7" s="1"/>
  <c r="U92" i="7"/>
  <c r="I99" i="7" s="1"/>
  <c r="S92" i="7"/>
  <c r="I98" i="7" s="1"/>
  <c r="Q92" i="7"/>
  <c r="I97" i="7" s="1"/>
  <c r="E92" i="7"/>
  <c r="D92" i="7"/>
  <c r="AA90" i="7"/>
  <c r="Z90" i="7"/>
  <c r="Y90" i="7"/>
  <c r="I89" i="7"/>
  <c r="AB89" i="7" s="1"/>
  <c r="H89" i="7"/>
  <c r="G89" i="7"/>
  <c r="E89" i="7"/>
  <c r="J88" i="7"/>
  <c r="E88" i="7"/>
  <c r="J87" i="7"/>
  <c r="I87" i="7"/>
  <c r="E87" i="7"/>
  <c r="J86" i="7"/>
  <c r="E86" i="7"/>
  <c r="K85" i="7"/>
  <c r="J85" i="7"/>
  <c r="I85" i="7"/>
  <c r="W85" i="7" s="1"/>
  <c r="H85" i="7"/>
  <c r="G85" i="7"/>
  <c r="F85" i="7"/>
  <c r="K84" i="7"/>
  <c r="J84" i="7"/>
  <c r="I84" i="7"/>
  <c r="H84" i="7"/>
  <c r="G84" i="7"/>
  <c r="F84" i="7"/>
  <c r="K83" i="7"/>
  <c r="J83" i="7"/>
  <c r="I83" i="7"/>
  <c r="W83" i="7" s="1"/>
  <c r="H83" i="7"/>
  <c r="G83" i="7"/>
  <c r="F83" i="7"/>
  <c r="C82" i="7"/>
  <c r="V81" i="7"/>
  <c r="K88" i="7" s="1"/>
  <c r="T81" i="7"/>
  <c r="K87" i="7" s="1"/>
  <c r="R81" i="7"/>
  <c r="K86" i="7" s="1"/>
  <c r="U81" i="7"/>
  <c r="I88" i="7" s="1"/>
  <c r="S81" i="7"/>
  <c r="Q81" i="7"/>
  <c r="I86" i="7" s="1"/>
  <c r="E81" i="7"/>
  <c r="D81" i="7"/>
  <c r="AA79" i="7"/>
  <c r="Z79" i="7"/>
  <c r="Y79" i="7"/>
  <c r="I78" i="7"/>
  <c r="AB78" i="7" s="1"/>
  <c r="H78" i="7"/>
  <c r="G78" i="7"/>
  <c r="E78" i="7"/>
  <c r="J77" i="7"/>
  <c r="E77" i="7"/>
  <c r="J76" i="7"/>
  <c r="E76" i="7"/>
  <c r="J75" i="7"/>
  <c r="E75" i="7"/>
  <c r="K74" i="7"/>
  <c r="J74" i="7"/>
  <c r="I74" i="7"/>
  <c r="W74" i="7" s="1"/>
  <c r="H74" i="7"/>
  <c r="G74" i="7"/>
  <c r="F74" i="7"/>
  <c r="K73" i="7"/>
  <c r="J73" i="7"/>
  <c r="I73" i="7"/>
  <c r="H73" i="7"/>
  <c r="G73" i="7"/>
  <c r="F73" i="7"/>
  <c r="K72" i="7"/>
  <c r="J72" i="7"/>
  <c r="I72" i="7"/>
  <c r="W72" i="7" s="1"/>
  <c r="H72" i="7"/>
  <c r="G72" i="7"/>
  <c r="F72" i="7"/>
  <c r="V71" i="7"/>
  <c r="K77" i="7" s="1"/>
  <c r="T71" i="7"/>
  <c r="K76" i="7" s="1"/>
  <c r="R71" i="7"/>
  <c r="K75" i="7" s="1"/>
  <c r="U71" i="7"/>
  <c r="I77" i="7" s="1"/>
  <c r="S71" i="7"/>
  <c r="I76" i="7" s="1"/>
  <c r="Q71" i="7"/>
  <c r="I75" i="7" s="1"/>
  <c r="E71" i="7"/>
  <c r="D71" i="7"/>
  <c r="AA69" i="7"/>
  <c r="Z69" i="7"/>
  <c r="Y69" i="7"/>
  <c r="I68" i="7"/>
  <c r="AB68" i="7" s="1"/>
  <c r="H68" i="7"/>
  <c r="G68" i="7"/>
  <c r="E68" i="7"/>
  <c r="J67" i="7"/>
  <c r="I67" i="7"/>
  <c r="E67" i="7"/>
  <c r="J66" i="7"/>
  <c r="I66" i="7"/>
  <c r="E66" i="7"/>
  <c r="J65" i="7"/>
  <c r="E65" i="7"/>
  <c r="K64" i="7"/>
  <c r="J64" i="7"/>
  <c r="I64" i="7"/>
  <c r="W64" i="7" s="1"/>
  <c r="H64" i="7"/>
  <c r="G64" i="7"/>
  <c r="F64" i="7"/>
  <c r="K63" i="7"/>
  <c r="J63" i="7"/>
  <c r="I63" i="7"/>
  <c r="H63" i="7"/>
  <c r="G63" i="7"/>
  <c r="F63" i="7"/>
  <c r="K62" i="7"/>
  <c r="J62" i="7"/>
  <c r="I62" i="7"/>
  <c r="W62" i="7" s="1"/>
  <c r="H62" i="7"/>
  <c r="G62" i="7"/>
  <c r="F62" i="7"/>
  <c r="C61" i="7"/>
  <c r="V60" i="7"/>
  <c r="K67" i="7" s="1"/>
  <c r="T60" i="7"/>
  <c r="K66" i="7" s="1"/>
  <c r="R60" i="7"/>
  <c r="K65" i="7" s="1"/>
  <c r="U60" i="7"/>
  <c r="S60" i="7"/>
  <c r="Q60" i="7"/>
  <c r="I65" i="7" s="1"/>
  <c r="E60" i="7"/>
  <c r="D60" i="7"/>
  <c r="AA58" i="7"/>
  <c r="Z58" i="7"/>
  <c r="Y58" i="7"/>
  <c r="I57" i="7"/>
  <c r="AB57" i="7" s="1"/>
  <c r="H57" i="7"/>
  <c r="G57" i="7"/>
  <c r="E57" i="7"/>
  <c r="K56" i="7"/>
  <c r="J56" i="7"/>
  <c r="I56" i="7"/>
  <c r="E56" i="7"/>
  <c r="J55" i="7"/>
  <c r="E55" i="7"/>
  <c r="K54" i="7"/>
  <c r="J54" i="7"/>
  <c r="I54" i="7"/>
  <c r="W54" i="7" s="1"/>
  <c r="H54" i="7"/>
  <c r="G54" i="7"/>
  <c r="F54" i="7"/>
  <c r="V53" i="7"/>
  <c r="T53" i="7"/>
  <c r="R53" i="7"/>
  <c r="K55" i="7" s="1"/>
  <c r="U53" i="7"/>
  <c r="S53" i="7"/>
  <c r="Q53" i="7"/>
  <c r="I55" i="7" s="1"/>
  <c r="E53" i="7"/>
  <c r="D53" i="7"/>
  <c r="AA51" i="7"/>
  <c r="Z51" i="7"/>
  <c r="Y51" i="7"/>
  <c r="I50" i="7"/>
  <c r="AB50" i="7" s="1"/>
  <c r="H50" i="7"/>
  <c r="G50" i="7"/>
  <c r="E50" i="7"/>
  <c r="J49" i="7"/>
  <c r="E49" i="7"/>
  <c r="J48" i="7"/>
  <c r="E48" i="7"/>
  <c r="J47" i="7"/>
  <c r="E47" i="7"/>
  <c r="K46" i="7"/>
  <c r="J46" i="7"/>
  <c r="I46" i="7"/>
  <c r="W46" i="7" s="1"/>
  <c r="H46" i="7"/>
  <c r="G46" i="7"/>
  <c r="F46" i="7"/>
  <c r="K45" i="7"/>
  <c r="J45" i="7"/>
  <c r="I45" i="7"/>
  <c r="H45" i="7"/>
  <c r="G45" i="7"/>
  <c r="F45" i="7"/>
  <c r="K44" i="7"/>
  <c r="J44" i="7"/>
  <c r="I44" i="7"/>
  <c r="W44" i="7" s="1"/>
  <c r="H44" i="7"/>
  <c r="G44" i="7"/>
  <c r="F44" i="7"/>
  <c r="C43" i="7"/>
  <c r="V42" i="7"/>
  <c r="K49" i="7" s="1"/>
  <c r="T42" i="7"/>
  <c r="K48" i="7" s="1"/>
  <c r="R42" i="7"/>
  <c r="K47" i="7" s="1"/>
  <c r="U42" i="7"/>
  <c r="I49" i="7" s="1"/>
  <c r="S42" i="7"/>
  <c r="I48" i="7" s="1"/>
  <c r="Q42" i="7"/>
  <c r="I47" i="7" s="1"/>
  <c r="E42" i="7"/>
  <c r="D42" i="7"/>
  <c r="AA40" i="7"/>
  <c r="Z40" i="7"/>
  <c r="Y40" i="7"/>
  <c r="I39" i="7"/>
  <c r="AB39" i="7" s="1"/>
  <c r="H39" i="7"/>
  <c r="G39" i="7"/>
  <c r="E39" i="7"/>
  <c r="J38" i="7"/>
  <c r="E38" i="7"/>
  <c r="J37" i="7"/>
  <c r="E37" i="7"/>
  <c r="K36" i="7"/>
  <c r="J36" i="7"/>
  <c r="I36" i="7"/>
  <c r="H36" i="7"/>
  <c r="G36" i="7"/>
  <c r="F36" i="7"/>
  <c r="C35" i="7"/>
  <c r="V34" i="7"/>
  <c r="T34" i="7"/>
  <c r="K38" i="7" s="1"/>
  <c r="R34" i="7"/>
  <c r="K37" i="7" s="1"/>
  <c r="U34" i="7"/>
  <c r="S34" i="7"/>
  <c r="I38" i="7" s="1"/>
  <c r="Q34" i="7"/>
  <c r="I37" i="7" s="1"/>
  <c r="E34" i="7"/>
  <c r="D34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W2" i="3"/>
  <c r="CX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U10" i="3"/>
  <c r="CV10" i="3"/>
  <c r="CX10" i="3"/>
  <c r="CY10" i="3"/>
  <c r="CZ10" i="3"/>
  <c r="DA10" i="3"/>
  <c r="DB10" i="3"/>
  <c r="DC10" i="3"/>
  <c r="DF10" i="3"/>
  <c r="A11" i="3"/>
  <c r="Y11" i="3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A13" i="3"/>
  <c r="Y13" i="3"/>
  <c r="CW13" i="3"/>
  <c r="CX13" i="3"/>
  <c r="CY13" i="3"/>
  <c r="CZ13" i="3"/>
  <c r="DA13" i="3"/>
  <c r="DB13" i="3"/>
  <c r="DC13" i="3"/>
  <c r="DI13" i="3"/>
  <c r="A14" i="3"/>
  <c r="Y14" i="3"/>
  <c r="CX14" i="3"/>
  <c r="CY14" i="3"/>
  <c r="CZ14" i="3"/>
  <c r="DA14" i="3"/>
  <c r="DB14" i="3"/>
  <c r="DC14" i="3"/>
  <c r="A15" i="3"/>
  <c r="Y15" i="3"/>
  <c r="CX15" i="3" s="1"/>
  <c r="CY15" i="3"/>
  <c r="CZ15" i="3"/>
  <c r="DB15" i="3" s="1"/>
  <c r="DA15" i="3"/>
  <c r="DC15" i="3"/>
  <c r="DF15" i="3"/>
  <c r="DG15" i="3"/>
  <c r="DH15" i="3"/>
  <c r="DI15" i="3"/>
  <c r="DJ15" i="3"/>
  <c r="A16" i="3"/>
  <c r="Y16" i="3"/>
  <c r="CY16" i="3"/>
  <c r="CZ16" i="3"/>
  <c r="DA16" i="3"/>
  <c r="DB16" i="3"/>
  <c r="DC16" i="3"/>
  <c r="A17" i="3"/>
  <c r="Y17" i="3"/>
  <c r="CX17" i="3"/>
  <c r="DH17" i="3" s="1"/>
  <c r="CY17" i="3"/>
  <c r="CZ17" i="3"/>
  <c r="DA17" i="3"/>
  <c r="DB17" i="3"/>
  <c r="DC17" i="3"/>
  <c r="DF17" i="3"/>
  <c r="DJ17" i="3" s="1"/>
  <c r="DG17" i="3"/>
  <c r="A18" i="3"/>
  <c r="Y18" i="3"/>
  <c r="CX18" i="3"/>
  <c r="DF18" i="3" s="1"/>
  <c r="CY18" i="3"/>
  <c r="CZ18" i="3"/>
  <c r="DA18" i="3"/>
  <c r="DB18" i="3"/>
  <c r="DC18" i="3"/>
  <c r="DG18" i="3"/>
  <c r="DH18" i="3"/>
  <c r="DI18" i="3"/>
  <c r="DJ18" i="3"/>
  <c r="A19" i="3"/>
  <c r="Y19" i="3"/>
  <c r="CX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X25" i="3"/>
  <c r="DH25" i="3" s="1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D12" i="1"/>
  <c r="D18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G26" i="1"/>
  <c r="Z26" i="1"/>
  <c r="AA26" i="1"/>
  <c r="AM26" i="1"/>
  <c r="AN26" i="1"/>
  <c r="AO26" i="1"/>
  <c r="BB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K29" i="1"/>
  <c r="R29" i="1"/>
  <c r="S29" i="1"/>
  <c r="T29" i="1"/>
  <c r="U29" i="1"/>
  <c r="V29" i="1"/>
  <c r="W29" i="1"/>
  <c r="X29" i="1"/>
  <c r="Y29" i="1"/>
  <c r="AC29" i="1"/>
  <c r="CQ29" i="1" s="1"/>
  <c r="P29" i="1" s="1"/>
  <c r="AE29" i="1"/>
  <c r="CR29" i="1" s="1"/>
  <c r="Q29" i="1" s="1"/>
  <c r="AF29" i="1"/>
  <c r="AG29" i="1"/>
  <c r="AH29" i="1"/>
  <c r="AI29" i="1"/>
  <c r="AJ29" i="1"/>
  <c r="CP29" i="1"/>
  <c r="O29" i="1" s="1"/>
  <c r="CS29" i="1"/>
  <c r="CT29" i="1"/>
  <c r="CU29" i="1"/>
  <c r="CV29" i="1"/>
  <c r="CW29" i="1"/>
  <c r="CX29" i="1"/>
  <c r="CY29" i="1"/>
  <c r="CZ29" i="1"/>
  <c r="FR29" i="1"/>
  <c r="GK29" i="1"/>
  <c r="GL29" i="1"/>
  <c r="GO29" i="1"/>
  <c r="GP29" i="1"/>
  <c r="GV29" i="1"/>
  <c r="HC29" i="1"/>
  <c r="GX29" i="1" s="1"/>
  <c r="I30" i="1"/>
  <c r="K30" i="1"/>
  <c r="V30" i="1"/>
  <c r="AB30" i="1"/>
  <c r="AC30" i="1"/>
  <c r="AD30" i="1"/>
  <c r="AE30" i="1"/>
  <c r="AF30" i="1"/>
  <c r="AG30" i="1"/>
  <c r="AH30" i="1"/>
  <c r="AI30" i="1"/>
  <c r="AJ30" i="1"/>
  <c r="CQ30" i="1"/>
  <c r="P30" i="1" s="1"/>
  <c r="CR30" i="1"/>
  <c r="Q30" i="1" s="1"/>
  <c r="CS30" i="1"/>
  <c r="R30" i="1" s="1"/>
  <c r="GK30" i="1" s="1"/>
  <c r="CT30" i="1"/>
  <c r="S30" i="1" s="1"/>
  <c r="CU30" i="1"/>
  <c r="T30" i="1" s="1"/>
  <c r="CV30" i="1"/>
  <c r="U30" i="1" s="1"/>
  <c r="CW30" i="1"/>
  <c r="CX30" i="1"/>
  <c r="W30" i="1" s="1"/>
  <c r="FR30" i="1"/>
  <c r="GL30" i="1"/>
  <c r="GO30" i="1"/>
  <c r="GP30" i="1"/>
  <c r="GV30" i="1"/>
  <c r="HC30" i="1"/>
  <c r="GX30" i="1" s="1"/>
  <c r="I31" i="1"/>
  <c r="K31" i="1"/>
  <c r="R31" i="1"/>
  <c r="GK31" i="1" s="1"/>
  <c r="S31" i="1"/>
  <c r="T31" i="1"/>
  <c r="U31" i="1"/>
  <c r="V31" i="1"/>
  <c r="W31" i="1"/>
  <c r="X31" i="1"/>
  <c r="Y31" i="1"/>
  <c r="AC31" i="1"/>
  <c r="AE31" i="1"/>
  <c r="AD31" i="1" s="1"/>
  <c r="AB31" i="1" s="1"/>
  <c r="AF31" i="1"/>
  <c r="AG31" i="1"/>
  <c r="AH31" i="1"/>
  <c r="AI31" i="1"/>
  <c r="AJ31" i="1"/>
  <c r="CQ31" i="1"/>
  <c r="P31" i="1" s="1"/>
  <c r="CR31" i="1"/>
  <c r="Q31" i="1" s="1"/>
  <c r="CS31" i="1"/>
  <c r="CT31" i="1"/>
  <c r="CU31" i="1"/>
  <c r="CV31" i="1"/>
  <c r="CW31" i="1"/>
  <c r="CX31" i="1"/>
  <c r="CY31" i="1"/>
  <c r="CZ31" i="1"/>
  <c r="FR31" i="1"/>
  <c r="GL31" i="1"/>
  <c r="GO31" i="1"/>
  <c r="GP31" i="1"/>
  <c r="GV31" i="1"/>
  <c r="HC31" i="1"/>
  <c r="GX31" i="1" s="1"/>
  <c r="I32" i="1"/>
  <c r="I33" i="1" s="1"/>
  <c r="K32" i="1"/>
  <c r="P32" i="1"/>
  <c r="U32" i="1"/>
  <c r="V32" i="1"/>
  <c r="AC32" i="1"/>
  <c r="AE32" i="1"/>
  <c r="AF32" i="1"/>
  <c r="AG32" i="1"/>
  <c r="AH32" i="1"/>
  <c r="AI32" i="1"/>
  <c r="AJ32" i="1"/>
  <c r="CX32" i="1" s="1"/>
  <c r="CQ32" i="1"/>
  <c r="CT32" i="1"/>
  <c r="S32" i="1" s="1"/>
  <c r="CU32" i="1"/>
  <c r="T32" i="1" s="1"/>
  <c r="CV32" i="1"/>
  <c r="CW32" i="1"/>
  <c r="FR32" i="1"/>
  <c r="GL32" i="1"/>
  <c r="GO32" i="1"/>
  <c r="CC37" i="1" s="1"/>
  <c r="AT37" i="1" s="1"/>
  <c r="GP32" i="1"/>
  <c r="CD37" i="1" s="1"/>
  <c r="AU37" i="1" s="1"/>
  <c r="GV32" i="1"/>
  <c r="HC32" i="1" s="1"/>
  <c r="GX32" i="1"/>
  <c r="AC33" i="1"/>
  <c r="AE33" i="1"/>
  <c r="CR33" i="1" s="1"/>
  <c r="Q33" i="1" s="1"/>
  <c r="AF33" i="1"/>
  <c r="CT33" i="1" s="1"/>
  <c r="S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FR33" i="1"/>
  <c r="GL33" i="1"/>
  <c r="GO33" i="1"/>
  <c r="GP33" i="1"/>
  <c r="GV33" i="1"/>
  <c r="HC33" i="1"/>
  <c r="GX33" i="1" s="1"/>
  <c r="C34" i="1"/>
  <c r="I34" i="1"/>
  <c r="CX4" i="3" s="1"/>
  <c r="K34" i="1"/>
  <c r="S34" i="1"/>
  <c r="CY34" i="1" s="1"/>
  <c r="X34" i="1" s="1"/>
  <c r="V34" i="1"/>
  <c r="AC34" i="1"/>
  <c r="CQ34" i="1" s="1"/>
  <c r="AE34" i="1"/>
  <c r="AF34" i="1"/>
  <c r="AG34" i="1"/>
  <c r="CU34" i="1" s="1"/>
  <c r="T34" i="1" s="1"/>
  <c r="AH34" i="1"/>
  <c r="CV34" i="1" s="1"/>
  <c r="U34" i="1" s="1"/>
  <c r="AI34" i="1"/>
  <c r="AJ34" i="1"/>
  <c r="CT34" i="1"/>
  <c r="CW34" i="1"/>
  <c r="CX34" i="1"/>
  <c r="FR34" i="1"/>
  <c r="GL34" i="1"/>
  <c r="GO34" i="1"/>
  <c r="GP34" i="1"/>
  <c r="GV34" i="1"/>
  <c r="HC34" i="1"/>
  <c r="GX34" i="1" s="1"/>
  <c r="C35" i="1"/>
  <c r="AC35" i="1"/>
  <c r="CQ35" i="1" s="1"/>
  <c r="AD35" i="1"/>
  <c r="AE35" i="1"/>
  <c r="CR35" i="1" s="1"/>
  <c r="AF35" i="1"/>
  <c r="AG35" i="1"/>
  <c r="AH35" i="1"/>
  <c r="AI35" i="1"/>
  <c r="AJ35" i="1"/>
  <c r="CS35" i="1"/>
  <c r="CT35" i="1"/>
  <c r="CU35" i="1"/>
  <c r="CV35" i="1"/>
  <c r="CW35" i="1"/>
  <c r="CX35" i="1"/>
  <c r="FR35" i="1"/>
  <c r="GL35" i="1"/>
  <c r="GO35" i="1"/>
  <c r="GP35" i="1"/>
  <c r="GV35" i="1"/>
  <c r="HC35" i="1"/>
  <c r="B37" i="1"/>
  <c r="C37" i="1"/>
  <c r="C26" i="1" s="1"/>
  <c r="D37" i="1"/>
  <c r="D26" i="1" s="1"/>
  <c r="F37" i="1"/>
  <c r="G37" i="1"/>
  <c r="AO37" i="1"/>
  <c r="F41" i="1" s="1"/>
  <c r="BB37" i="1"/>
  <c r="BC37" i="1"/>
  <c r="BD37" i="1"/>
  <c r="BX37" i="1"/>
  <c r="BX26" i="1" s="1"/>
  <c r="CK37" i="1"/>
  <c r="CL37" i="1"/>
  <c r="CL26" i="1" s="1"/>
  <c r="CM37" i="1"/>
  <c r="CM26" i="1" s="1"/>
  <c r="F50" i="1"/>
  <c r="F53" i="1"/>
  <c r="D67" i="1"/>
  <c r="E69" i="1"/>
  <c r="F69" i="1"/>
  <c r="G69" i="1"/>
  <c r="Z69" i="1"/>
  <c r="AA69" i="1"/>
  <c r="AM69" i="1"/>
  <c r="AN69" i="1"/>
  <c r="BB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2" i="1"/>
  <c r="I72" i="1"/>
  <c r="K72" i="1"/>
  <c r="P72" i="1"/>
  <c r="AC72" i="1"/>
  <c r="AE72" i="1"/>
  <c r="AF72" i="1"/>
  <c r="CT72" i="1" s="1"/>
  <c r="S72" i="1" s="1"/>
  <c r="AG72" i="1"/>
  <c r="CU72" i="1" s="1"/>
  <c r="T72" i="1" s="1"/>
  <c r="AH72" i="1"/>
  <c r="CV72" i="1" s="1"/>
  <c r="U72" i="1" s="1"/>
  <c r="AI72" i="1"/>
  <c r="AJ72" i="1"/>
  <c r="CX72" i="1" s="1"/>
  <c r="W72" i="1" s="1"/>
  <c r="CQ72" i="1"/>
  <c r="CW72" i="1"/>
  <c r="V72" i="1" s="1"/>
  <c r="FR72" i="1"/>
  <c r="BY75" i="1" s="1"/>
  <c r="AP75" i="1" s="1"/>
  <c r="AP69" i="1" s="1"/>
  <c r="GL72" i="1"/>
  <c r="GN72" i="1"/>
  <c r="CB75" i="1" s="1"/>
  <c r="CB69" i="1" s="1"/>
  <c r="GP72" i="1"/>
  <c r="GV72" i="1"/>
  <c r="HC72" i="1"/>
  <c r="GX72" i="1" s="1"/>
  <c r="C73" i="1"/>
  <c r="I73" i="1"/>
  <c r="K73" i="1"/>
  <c r="AC73" i="1"/>
  <c r="CQ73" i="1" s="1"/>
  <c r="P73" i="1" s="1"/>
  <c r="AD73" i="1"/>
  <c r="AE73" i="1"/>
  <c r="AF73" i="1"/>
  <c r="CT73" i="1" s="1"/>
  <c r="AG73" i="1"/>
  <c r="CU73" i="1" s="1"/>
  <c r="AH73" i="1"/>
  <c r="CV73" i="1" s="1"/>
  <c r="AI73" i="1"/>
  <c r="CW73" i="1" s="1"/>
  <c r="AJ73" i="1"/>
  <c r="CX73" i="1" s="1"/>
  <c r="CR73" i="1"/>
  <c r="CS73" i="1"/>
  <c r="FR73" i="1"/>
  <c r="GL73" i="1"/>
  <c r="GN73" i="1"/>
  <c r="GP73" i="1"/>
  <c r="GV73" i="1"/>
  <c r="HC73" i="1"/>
  <c r="B75" i="1"/>
  <c r="B69" i="1" s="1"/>
  <c r="C75" i="1"/>
  <c r="C69" i="1" s="1"/>
  <c r="D75" i="1"/>
  <c r="D69" i="1" s="1"/>
  <c r="F75" i="1"/>
  <c r="G75" i="1"/>
  <c r="AQ75" i="1"/>
  <c r="AS75" i="1"/>
  <c r="AS69" i="1" s="1"/>
  <c r="BB75" i="1"/>
  <c r="BC75" i="1"/>
  <c r="BC69" i="1" s="1"/>
  <c r="BD75" i="1"/>
  <c r="F100" i="1" s="1"/>
  <c r="BX75" i="1"/>
  <c r="AO75" i="1" s="1"/>
  <c r="AO69" i="1" s="1"/>
  <c r="BZ75" i="1"/>
  <c r="BZ69" i="1" s="1"/>
  <c r="CD75" i="1"/>
  <c r="CG75" i="1"/>
  <c r="CK75" i="1"/>
  <c r="CL75" i="1"/>
  <c r="CM75" i="1"/>
  <c r="F79" i="1"/>
  <c r="F84" i="1"/>
  <c r="F88" i="1"/>
  <c r="F91" i="1"/>
  <c r="F92" i="1"/>
  <c r="B105" i="1"/>
  <c r="B22" i="1" s="1"/>
  <c r="C105" i="1"/>
  <c r="D105" i="1"/>
  <c r="D22" i="1" s="1"/>
  <c r="F105" i="1"/>
  <c r="F22" i="1" s="1"/>
  <c r="G105" i="1"/>
  <c r="BB105" i="1"/>
  <c r="BC105" i="1"/>
  <c r="BC22" i="1" s="1"/>
  <c r="BD105" i="1"/>
  <c r="BD135" i="1" s="1"/>
  <c r="B135" i="1"/>
  <c r="B18" i="1" s="1"/>
  <c r="C135" i="1"/>
  <c r="C18" i="1" s="1"/>
  <c r="D135" i="1"/>
  <c r="F135" i="1"/>
  <c r="G135" i="1"/>
  <c r="F12" i="6"/>
  <c r="G12" i="6"/>
  <c r="CY12" i="6"/>
  <c r="H58" i="7" l="1"/>
  <c r="O58" i="7"/>
  <c r="Y119" i="7"/>
  <c r="O119" i="7"/>
  <c r="P58" i="7"/>
  <c r="P69" i="7"/>
  <c r="P101" i="7"/>
  <c r="O90" i="7"/>
  <c r="X90" i="7"/>
  <c r="H90" i="7"/>
  <c r="I17" i="7"/>
  <c r="H119" i="7"/>
  <c r="H40" i="7"/>
  <c r="J58" i="7"/>
  <c r="P119" i="7"/>
  <c r="I18" i="7"/>
  <c r="J79" i="7"/>
  <c r="I20" i="7"/>
  <c r="P40" i="7"/>
  <c r="J40" i="7"/>
  <c r="X79" i="7"/>
  <c r="O79" i="7"/>
  <c r="H79" i="7"/>
  <c r="J130" i="7"/>
  <c r="X51" i="7"/>
  <c r="O51" i="7"/>
  <c r="H51" i="7"/>
  <c r="X40" i="7"/>
  <c r="P51" i="7"/>
  <c r="J51" i="7"/>
  <c r="P90" i="7"/>
  <c r="J90" i="7"/>
  <c r="X69" i="7"/>
  <c r="Y130" i="7"/>
  <c r="I16" i="7" s="1"/>
  <c r="O69" i="7"/>
  <c r="X101" i="7"/>
  <c r="X58" i="7"/>
  <c r="P79" i="7"/>
  <c r="O40" i="7"/>
  <c r="P130" i="7"/>
  <c r="J132" i="7" s="1"/>
  <c r="W36" i="7"/>
  <c r="J69" i="7"/>
  <c r="H130" i="7"/>
  <c r="W94" i="7"/>
  <c r="W112" i="7"/>
  <c r="J101" i="7"/>
  <c r="O130" i="7"/>
  <c r="H132" i="7" s="1"/>
  <c r="H69" i="7"/>
  <c r="H101" i="7"/>
  <c r="O101" i="7"/>
  <c r="J119" i="7"/>
  <c r="AC75" i="1"/>
  <c r="F56" i="1"/>
  <c r="AU26" i="1"/>
  <c r="DI4" i="3"/>
  <c r="DG4" i="3"/>
  <c r="DJ4" i="3" s="1"/>
  <c r="DH4" i="3"/>
  <c r="DF4" i="3"/>
  <c r="CY30" i="1"/>
  <c r="X30" i="1" s="1"/>
  <c r="CZ30" i="1"/>
  <c r="Y30" i="1" s="1"/>
  <c r="CP30" i="1"/>
  <c r="O30" i="1" s="1"/>
  <c r="GM30" i="1" s="1"/>
  <c r="GN30" i="1" s="1"/>
  <c r="CZ72" i="1"/>
  <c r="Y72" i="1" s="1"/>
  <c r="CY72" i="1"/>
  <c r="X72" i="1" s="1"/>
  <c r="AF75" i="1"/>
  <c r="F118" i="1"/>
  <c r="BB135" i="1"/>
  <c r="BB22" i="1"/>
  <c r="CX24" i="3"/>
  <c r="CW23" i="3"/>
  <c r="CX23" i="3"/>
  <c r="CW22" i="3"/>
  <c r="CX29" i="3"/>
  <c r="R73" i="1"/>
  <c r="GK73" i="1" s="1"/>
  <c r="AT26" i="1"/>
  <c r="F55" i="1"/>
  <c r="BD22" i="1"/>
  <c r="DF12" i="3"/>
  <c r="DI12" i="3"/>
  <c r="DG12" i="3"/>
  <c r="DJ12" i="3" s="1"/>
  <c r="DH12" i="3"/>
  <c r="CY33" i="1"/>
  <c r="X33" i="1" s="1"/>
  <c r="CZ33" i="1"/>
  <c r="Y33" i="1" s="1"/>
  <c r="S35" i="1"/>
  <c r="BD26" i="1"/>
  <c r="F62" i="1"/>
  <c r="CZ34" i="1"/>
  <c r="Y34" i="1" s="1"/>
  <c r="W34" i="1"/>
  <c r="CU21" i="3"/>
  <c r="DH14" i="3"/>
  <c r="DF14" i="3"/>
  <c r="DJ14" i="3" s="1"/>
  <c r="DG14" i="3"/>
  <c r="DI14" i="3"/>
  <c r="F160" i="1"/>
  <c r="BD18" i="1"/>
  <c r="CX27" i="3"/>
  <c r="CX22" i="3"/>
  <c r="CW24" i="3"/>
  <c r="DF13" i="3"/>
  <c r="DG13" i="3"/>
  <c r="DJ13" i="3" s="1"/>
  <c r="DH13" i="3"/>
  <c r="CP31" i="1"/>
  <c r="O31" i="1" s="1"/>
  <c r="GM31" i="1" s="1"/>
  <c r="GN31" i="1" s="1"/>
  <c r="CP32" i="1"/>
  <c r="O32" i="1" s="1"/>
  <c r="GM32" i="1" s="1"/>
  <c r="GN32" i="1" s="1"/>
  <c r="V73" i="1"/>
  <c r="AI75" i="1" s="1"/>
  <c r="BZ37" i="1"/>
  <c r="CD26" i="1"/>
  <c r="CX28" i="3"/>
  <c r="CX21" i="3"/>
  <c r="CV21" i="3"/>
  <c r="DH10" i="3"/>
  <c r="DI10" i="3"/>
  <c r="DJ10" i="3" s="1"/>
  <c r="DG10" i="3"/>
  <c r="CD69" i="1"/>
  <c r="AU75" i="1"/>
  <c r="CZ32" i="1"/>
  <c r="Y32" i="1" s="1"/>
  <c r="CY32" i="1"/>
  <c r="X32" i="1" s="1"/>
  <c r="GM29" i="1"/>
  <c r="DF25" i="3"/>
  <c r="DJ25" i="3" s="1"/>
  <c r="DG25" i="3"/>
  <c r="DI25" i="3"/>
  <c r="GX73" i="1"/>
  <c r="CJ75" i="1" s="1"/>
  <c r="CW9" i="3"/>
  <c r="AD32" i="1"/>
  <c r="AB32" i="1" s="1"/>
  <c r="CS32" i="1"/>
  <c r="R32" i="1" s="1"/>
  <c r="GK32" i="1" s="1"/>
  <c r="CR32" i="1"/>
  <c r="Q32" i="1" s="1"/>
  <c r="DF2" i="3"/>
  <c r="DG2" i="3"/>
  <c r="DJ2" i="3" s="1"/>
  <c r="DH2" i="3"/>
  <c r="DI2" i="3"/>
  <c r="F85" i="1"/>
  <c r="AQ69" i="1"/>
  <c r="F130" i="1"/>
  <c r="BD69" i="1"/>
  <c r="Q73" i="1"/>
  <c r="CP73" i="1" s="1"/>
  <c r="O73" i="1" s="1"/>
  <c r="DH19" i="3"/>
  <c r="DI19" i="3"/>
  <c r="DG19" i="3"/>
  <c r="DF19" i="3"/>
  <c r="DJ19" i="3" s="1"/>
  <c r="CX26" i="3"/>
  <c r="CI75" i="1"/>
  <c r="CG69" i="1"/>
  <c r="AX75" i="1"/>
  <c r="CC26" i="1"/>
  <c r="AD72" i="1"/>
  <c r="AB72" i="1" s="1"/>
  <c r="CS72" i="1"/>
  <c r="R72" i="1" s="1"/>
  <c r="CR72" i="1"/>
  <c r="Q72" i="1" s="1"/>
  <c r="CP72" i="1" s="1"/>
  <c r="O72" i="1" s="1"/>
  <c r="AB73" i="1"/>
  <c r="BC135" i="1"/>
  <c r="F121" i="1"/>
  <c r="K35" i="1"/>
  <c r="I35" i="1"/>
  <c r="CW6" i="3" s="1"/>
  <c r="CU1" i="3"/>
  <c r="CX1" i="3"/>
  <c r="CW4" i="3"/>
  <c r="CW3" i="3"/>
  <c r="CV1" i="3"/>
  <c r="CX3" i="3"/>
  <c r="CX31" i="3"/>
  <c r="BY37" i="1"/>
  <c r="W73" i="1"/>
  <c r="U73" i="1"/>
  <c r="AH75" i="1" s="1"/>
  <c r="AB35" i="1"/>
  <c r="P33" i="1"/>
  <c r="CP33" i="1" s="1"/>
  <c r="O33" i="1" s="1"/>
  <c r="CW12" i="3"/>
  <c r="T73" i="1"/>
  <c r="AG75" i="1" s="1"/>
  <c r="S73" i="1"/>
  <c r="AD33" i="1"/>
  <c r="AB33" i="1" s="1"/>
  <c r="CX5" i="3"/>
  <c r="CW11" i="3"/>
  <c r="CX20" i="3"/>
  <c r="W32" i="1"/>
  <c r="CX11" i="3"/>
  <c r="CR34" i="1"/>
  <c r="Q34" i="1" s="1"/>
  <c r="CS34" i="1"/>
  <c r="R34" i="1" s="1"/>
  <c r="GK34" i="1" s="1"/>
  <c r="AD34" i="1"/>
  <c r="AB34" i="1" s="1"/>
  <c r="P34" i="1"/>
  <c r="CP34" i="1" s="1"/>
  <c r="O34" i="1" s="1"/>
  <c r="GM34" i="1" s="1"/>
  <c r="GN34" i="1" s="1"/>
  <c r="AO105" i="1"/>
  <c r="K33" i="1"/>
  <c r="AD29" i="1"/>
  <c r="AB29" i="1" s="1"/>
  <c r="CX30" i="3"/>
  <c r="CX16" i="3"/>
  <c r="CS33" i="1"/>
  <c r="R33" i="1" s="1"/>
  <c r="GK33" i="1" s="1"/>
  <c r="DI17" i="3"/>
  <c r="AJ75" i="1"/>
  <c r="I15" i="7" l="1"/>
  <c r="I14" i="7" s="1"/>
  <c r="I19" i="7"/>
  <c r="H140" i="7"/>
  <c r="H103" i="7"/>
  <c r="H136" i="7"/>
  <c r="J140" i="7"/>
  <c r="J136" i="7"/>
  <c r="J103" i="7"/>
  <c r="T75" i="1"/>
  <c r="AG69" i="1"/>
  <c r="BA75" i="1"/>
  <c r="CJ69" i="1"/>
  <c r="AB75" i="1"/>
  <c r="V75" i="1"/>
  <c r="AI69" i="1"/>
  <c r="CZ35" i="1"/>
  <c r="Y35" i="1" s="1"/>
  <c r="AL37" i="1" s="1"/>
  <c r="CY35" i="1"/>
  <c r="X35" i="1" s="1"/>
  <c r="AK37" i="1" s="1"/>
  <c r="CV5" i="3"/>
  <c r="Q35" i="1"/>
  <c r="AD37" i="1" s="1"/>
  <c r="GK72" i="1"/>
  <c r="GM72" i="1" s="1"/>
  <c r="AE75" i="1"/>
  <c r="DF5" i="3"/>
  <c r="DG5" i="3"/>
  <c r="DH5" i="3"/>
  <c r="DI5" i="3"/>
  <c r="DJ5" i="3" s="1"/>
  <c r="GM33" i="1"/>
  <c r="GN33" i="1" s="1"/>
  <c r="AU69" i="1"/>
  <c r="F94" i="1"/>
  <c r="R35" i="1"/>
  <c r="GK35" i="1" s="1"/>
  <c r="P35" i="1"/>
  <c r="F82" i="1"/>
  <c r="AX69" i="1"/>
  <c r="AU105" i="1"/>
  <c r="DG11" i="3"/>
  <c r="DJ11" i="3" s="1"/>
  <c r="DH11" i="3"/>
  <c r="DI11" i="3"/>
  <c r="DF11" i="3"/>
  <c r="DG31" i="3"/>
  <c r="DH31" i="3"/>
  <c r="DI31" i="3"/>
  <c r="DF31" i="3"/>
  <c r="DJ31" i="3" s="1"/>
  <c r="DF28" i="3"/>
  <c r="DJ28" i="3" s="1"/>
  <c r="DG28" i="3"/>
  <c r="DH28" i="3"/>
  <c r="DI28" i="3"/>
  <c r="DF1" i="3"/>
  <c r="DH1" i="3"/>
  <c r="DI1" i="3"/>
  <c r="DJ1" i="3" s="1"/>
  <c r="DG1" i="3"/>
  <c r="BB18" i="1"/>
  <c r="F148" i="1"/>
  <c r="GX35" i="1"/>
  <c r="CJ37" i="1" s="1"/>
  <c r="BC18" i="1"/>
  <c r="F151" i="1"/>
  <c r="DG16" i="3"/>
  <c r="DH16" i="3"/>
  <c r="DI16" i="3"/>
  <c r="DF16" i="3"/>
  <c r="DJ16" i="3" s="1"/>
  <c r="DF30" i="3"/>
  <c r="DJ30" i="3" s="1"/>
  <c r="DI30" i="3"/>
  <c r="DG30" i="3"/>
  <c r="DH30" i="3"/>
  <c r="BY26" i="1"/>
  <c r="CI37" i="1"/>
  <c r="AP37" i="1"/>
  <c r="AZ75" i="1"/>
  <c r="CI69" i="1"/>
  <c r="DG23" i="3"/>
  <c r="DJ23" i="3" s="1"/>
  <c r="DH23" i="3"/>
  <c r="DI23" i="3"/>
  <c r="DF23" i="3"/>
  <c r="W75" i="1"/>
  <c r="AJ69" i="1"/>
  <c r="S75" i="1"/>
  <c r="AF69" i="1"/>
  <c r="CY73" i="1"/>
  <c r="X73" i="1" s="1"/>
  <c r="GM73" i="1" s="1"/>
  <c r="GO73" i="1" s="1"/>
  <c r="CZ73" i="1"/>
  <c r="Y73" i="1" s="1"/>
  <c r="AL75" i="1" s="1"/>
  <c r="GN29" i="1"/>
  <c r="DF22" i="3"/>
  <c r="DG22" i="3"/>
  <c r="DJ22" i="3" s="1"/>
  <c r="DH22" i="3"/>
  <c r="DI22" i="3"/>
  <c r="AO22" i="1"/>
  <c r="F109" i="1"/>
  <c r="AO135" i="1"/>
  <c r="DI29" i="3"/>
  <c r="DG29" i="3"/>
  <c r="DF29" i="3"/>
  <c r="DJ29" i="3" s="1"/>
  <c r="DH29" i="3"/>
  <c r="DH3" i="3"/>
  <c r="DI3" i="3"/>
  <c r="DG3" i="3"/>
  <c r="DJ3" i="3" s="1"/>
  <c r="DF3" i="3"/>
  <c r="DH26" i="3"/>
  <c r="DG26" i="3"/>
  <c r="DI26" i="3"/>
  <c r="DF26" i="3"/>
  <c r="DJ26" i="3" s="1"/>
  <c r="AF37" i="1"/>
  <c r="DF20" i="3"/>
  <c r="DJ20" i="3" s="1"/>
  <c r="DG20" i="3"/>
  <c r="DH20" i="3"/>
  <c r="DI20" i="3"/>
  <c r="CW8" i="3"/>
  <c r="CX6" i="3"/>
  <c r="CX8" i="3"/>
  <c r="CU5" i="3"/>
  <c r="T35" i="1"/>
  <c r="AG37" i="1" s="1"/>
  <c r="U35" i="1"/>
  <c r="AH37" i="1" s="1"/>
  <c r="V35" i="1"/>
  <c r="AI37" i="1" s="1"/>
  <c r="W35" i="1"/>
  <c r="AJ37" i="1" s="1"/>
  <c r="CW7" i="3"/>
  <c r="CX7" i="3"/>
  <c r="AD75" i="1"/>
  <c r="DG27" i="3"/>
  <c r="DH27" i="3"/>
  <c r="DF27" i="3"/>
  <c r="DJ27" i="3" s="1"/>
  <c r="DI27" i="3"/>
  <c r="U75" i="1"/>
  <c r="AH69" i="1"/>
  <c r="DI21" i="3"/>
  <c r="DJ21" i="3" s="1"/>
  <c r="DF21" i="3"/>
  <c r="DG21" i="3"/>
  <c r="DH21" i="3"/>
  <c r="CX9" i="3"/>
  <c r="BZ26" i="1"/>
  <c r="AQ37" i="1"/>
  <c r="CG37" i="1"/>
  <c r="DF24" i="3"/>
  <c r="DG24" i="3"/>
  <c r="DJ24" i="3" s="1"/>
  <c r="DI24" i="3"/>
  <c r="DH24" i="3"/>
  <c r="AC69" i="1"/>
  <c r="CE75" i="1"/>
  <c r="P75" i="1"/>
  <c r="CF75" i="1"/>
  <c r="CH75" i="1"/>
  <c r="AL69" i="1" l="1"/>
  <c r="Y75" i="1"/>
  <c r="AD26" i="1"/>
  <c r="Q37" i="1"/>
  <c r="AK26" i="1"/>
  <c r="X37" i="1"/>
  <c r="GO72" i="1"/>
  <c r="CC75" i="1" s="1"/>
  <c r="CA75" i="1"/>
  <c r="Y37" i="1"/>
  <c r="AL26" i="1"/>
  <c r="AI26" i="1"/>
  <c r="V37" i="1"/>
  <c r="AF26" i="1"/>
  <c r="S37" i="1"/>
  <c r="AW75" i="1"/>
  <c r="CF69" i="1"/>
  <c r="AK75" i="1"/>
  <c r="AJ26" i="1"/>
  <c r="W37" i="1"/>
  <c r="AE37" i="1"/>
  <c r="DG6" i="3"/>
  <c r="DJ6" i="3" s="1"/>
  <c r="DF6" i="3"/>
  <c r="DI6" i="3"/>
  <c r="DH6" i="3"/>
  <c r="AZ37" i="1"/>
  <c r="CI26" i="1"/>
  <c r="CE69" i="1"/>
  <c r="AV75" i="1"/>
  <c r="DF7" i="3"/>
  <c r="DG7" i="3"/>
  <c r="DJ7" i="3" s="1"/>
  <c r="DH7" i="3"/>
  <c r="DI7" i="3"/>
  <c r="CJ26" i="1"/>
  <c r="BA37" i="1"/>
  <c r="AX37" i="1"/>
  <c r="CG26" i="1"/>
  <c r="V69" i="1"/>
  <c r="F98" i="1"/>
  <c r="AQ105" i="1"/>
  <c r="F47" i="1"/>
  <c r="AQ26" i="1"/>
  <c r="DG9" i="3"/>
  <c r="DJ9" i="3" s="1"/>
  <c r="DH9" i="3"/>
  <c r="DF9" i="3"/>
  <c r="DI9" i="3"/>
  <c r="F86" i="1"/>
  <c r="AZ69" i="1"/>
  <c r="AP105" i="1"/>
  <c r="F46" i="1"/>
  <c r="AP26" i="1"/>
  <c r="F95" i="1"/>
  <c r="BA69" i="1"/>
  <c r="U69" i="1"/>
  <c r="F97" i="1"/>
  <c r="Q75" i="1"/>
  <c r="AD69" i="1"/>
  <c r="AH26" i="1"/>
  <c r="U37" i="1"/>
  <c r="AO18" i="1"/>
  <c r="F139" i="1"/>
  <c r="AB69" i="1"/>
  <c r="O75" i="1"/>
  <c r="R75" i="1"/>
  <c r="AE69" i="1"/>
  <c r="AY75" i="1"/>
  <c r="CH69" i="1"/>
  <c r="F78" i="1"/>
  <c r="P69" i="1"/>
  <c r="S69" i="1"/>
  <c r="F90" i="1"/>
  <c r="W69" i="1"/>
  <c r="F99" i="1"/>
  <c r="AU22" i="1"/>
  <c r="AU135" i="1"/>
  <c r="F124" i="1"/>
  <c r="AG26" i="1"/>
  <c r="T37" i="1"/>
  <c r="CP35" i="1"/>
  <c r="O35" i="1" s="1"/>
  <c r="AC37" i="1"/>
  <c r="DH8" i="3"/>
  <c r="DF8" i="3"/>
  <c r="DG8" i="3"/>
  <c r="DJ8" i="3" s="1"/>
  <c r="DI8" i="3"/>
  <c r="T69" i="1"/>
  <c r="F96" i="1"/>
  <c r="AK69" i="1" l="1"/>
  <c r="X75" i="1"/>
  <c r="F52" i="1"/>
  <c r="S105" i="1"/>
  <c r="S26" i="1"/>
  <c r="AQ135" i="1"/>
  <c r="AQ22" i="1"/>
  <c r="F115" i="1"/>
  <c r="F58" i="1"/>
  <c r="T26" i="1"/>
  <c r="T105" i="1"/>
  <c r="Q69" i="1"/>
  <c r="F87" i="1"/>
  <c r="F57" i="1"/>
  <c r="BA26" i="1"/>
  <c r="BA105" i="1"/>
  <c r="F114" i="1"/>
  <c r="G16" i="2" s="1"/>
  <c r="G18" i="2" s="1"/>
  <c r="AP22" i="1"/>
  <c r="AP135" i="1"/>
  <c r="Y26" i="1"/>
  <c r="Y105" i="1"/>
  <c r="F64" i="1"/>
  <c r="F48" i="1"/>
  <c r="AZ105" i="1"/>
  <c r="AZ26" i="1"/>
  <c r="R69" i="1"/>
  <c r="F89" i="1"/>
  <c r="GM35" i="1"/>
  <c r="AB37" i="1"/>
  <c r="F81" i="1"/>
  <c r="AW69" i="1"/>
  <c r="F60" i="1"/>
  <c r="V26" i="1"/>
  <c r="V105" i="1"/>
  <c r="AT75" i="1"/>
  <c r="CC69" i="1"/>
  <c r="AY69" i="1"/>
  <c r="F83" i="1"/>
  <c r="F77" i="1"/>
  <c r="O69" i="1"/>
  <c r="F102" i="1"/>
  <c r="Y69" i="1"/>
  <c r="CE37" i="1"/>
  <c r="AC26" i="1"/>
  <c r="CH37" i="1"/>
  <c r="P37" i="1"/>
  <c r="CF37" i="1"/>
  <c r="F61" i="1"/>
  <c r="W26" i="1"/>
  <c r="W105" i="1"/>
  <c r="F59" i="1"/>
  <c r="U105" i="1"/>
  <c r="U26" i="1"/>
  <c r="AX26" i="1"/>
  <c r="F44" i="1"/>
  <c r="AX105" i="1"/>
  <c r="F154" i="1"/>
  <c r="AU18" i="1"/>
  <c r="F80" i="1"/>
  <c r="AV69" i="1"/>
  <c r="CA69" i="1"/>
  <c r="AR75" i="1"/>
  <c r="X105" i="1"/>
  <c r="F63" i="1"/>
  <c r="X26" i="1"/>
  <c r="F49" i="1"/>
  <c r="Q26" i="1"/>
  <c r="Q105" i="1"/>
  <c r="AE26" i="1"/>
  <c r="R37" i="1"/>
  <c r="AB26" i="1" l="1"/>
  <c r="O37" i="1"/>
  <c r="CF26" i="1"/>
  <c r="AW37" i="1"/>
  <c r="AQ18" i="1"/>
  <c r="F145" i="1"/>
  <c r="F120" i="1"/>
  <c r="S135" i="1"/>
  <c r="S22" i="1"/>
  <c r="AT69" i="1"/>
  <c r="F93" i="1"/>
  <c r="AT105" i="1"/>
  <c r="T135" i="1"/>
  <c r="T22" i="1"/>
  <c r="F126" i="1"/>
  <c r="GN35" i="1"/>
  <c r="CB37" i="1" s="1"/>
  <c r="CA37" i="1"/>
  <c r="CE26" i="1"/>
  <c r="AV37" i="1"/>
  <c r="F144" i="1"/>
  <c r="AP18" i="1"/>
  <c r="V22" i="1"/>
  <c r="F128" i="1"/>
  <c r="V135" i="1"/>
  <c r="U22" i="1"/>
  <c r="F127" i="1"/>
  <c r="U135" i="1"/>
  <c r="W22" i="1"/>
  <c r="W135" i="1"/>
  <c r="F129" i="1"/>
  <c r="Q22" i="1"/>
  <c r="F117" i="1"/>
  <c r="Q135" i="1"/>
  <c r="F116" i="1"/>
  <c r="AZ135" i="1"/>
  <c r="AZ22" i="1"/>
  <c r="F101" i="1"/>
  <c r="X69" i="1"/>
  <c r="F112" i="1"/>
  <c r="AX22" i="1"/>
  <c r="AX135" i="1"/>
  <c r="BA135" i="1"/>
  <c r="F125" i="1"/>
  <c r="H16" i="2" s="1"/>
  <c r="H18" i="2" s="1"/>
  <c r="BA22" i="1"/>
  <c r="F51" i="1"/>
  <c r="R26" i="1"/>
  <c r="R105" i="1"/>
  <c r="F40" i="1"/>
  <c r="P26" i="1"/>
  <c r="P105" i="1"/>
  <c r="CH26" i="1"/>
  <c r="AY37" i="1"/>
  <c r="X135" i="1"/>
  <c r="X22" i="1"/>
  <c r="F131" i="1"/>
  <c r="F103" i="1"/>
  <c r="AR69" i="1"/>
  <c r="Y22" i="1"/>
  <c r="F132" i="1"/>
  <c r="Y135" i="1"/>
  <c r="AT22" i="1" l="1"/>
  <c r="AT135" i="1"/>
  <c r="F123" i="1"/>
  <c r="F16" i="2" s="1"/>
  <c r="F18" i="2" s="1"/>
  <c r="F119" i="1"/>
  <c r="R135" i="1"/>
  <c r="R22" i="1"/>
  <c r="F158" i="1"/>
  <c r="V18" i="1"/>
  <c r="CB26" i="1"/>
  <c r="AS37" i="1"/>
  <c r="X18" i="1"/>
  <c r="F161" i="1"/>
  <c r="F156" i="1"/>
  <c r="T18" i="1"/>
  <c r="AY26" i="1"/>
  <c r="F45" i="1"/>
  <c r="AY105" i="1"/>
  <c r="P22" i="1"/>
  <c r="P135" i="1"/>
  <c r="F108" i="1"/>
  <c r="S18" i="1"/>
  <c r="F150" i="1"/>
  <c r="Y18" i="1"/>
  <c r="F162" i="1"/>
  <c r="AV26" i="1"/>
  <c r="AV105" i="1"/>
  <c r="F42" i="1"/>
  <c r="AZ18" i="1"/>
  <c r="F146" i="1"/>
  <c r="F159" i="1"/>
  <c r="W18" i="1"/>
  <c r="F157" i="1"/>
  <c r="U18" i="1"/>
  <c r="AW105" i="1"/>
  <c r="F43" i="1"/>
  <c r="AW26" i="1"/>
  <c r="O26" i="1"/>
  <c r="O105" i="1"/>
  <c r="F39" i="1"/>
  <c r="CA26" i="1"/>
  <c r="AR37" i="1"/>
  <c r="F147" i="1"/>
  <c r="Q18" i="1"/>
  <c r="J16" i="2"/>
  <c r="J18" i="2" s="1"/>
  <c r="F155" i="1"/>
  <c r="BA18" i="1"/>
  <c r="F142" i="1"/>
  <c r="AX18" i="1"/>
  <c r="F113" i="1" l="1"/>
  <c r="AY135" i="1"/>
  <c r="AY22" i="1"/>
  <c r="AW22" i="1"/>
  <c r="F111" i="1"/>
  <c r="AW135" i="1"/>
  <c r="O135" i="1"/>
  <c r="F107" i="1"/>
  <c r="O22" i="1"/>
  <c r="F110" i="1"/>
  <c r="AV22" i="1"/>
  <c r="AV135" i="1"/>
  <c r="R18" i="1"/>
  <c r="F149" i="1"/>
  <c r="AT18" i="1"/>
  <c r="F153" i="1"/>
  <c r="F138" i="1"/>
  <c r="P18" i="1"/>
  <c r="AS105" i="1"/>
  <c r="AS26" i="1"/>
  <c r="F54" i="1"/>
  <c r="AR105" i="1"/>
  <c r="F65" i="1"/>
  <c r="AR26" i="1"/>
  <c r="AS22" i="1" l="1"/>
  <c r="F122" i="1"/>
  <c r="E16" i="2" s="1"/>
  <c r="AS135" i="1"/>
  <c r="AV18" i="1"/>
  <c r="F140" i="1"/>
  <c r="AW18" i="1"/>
  <c r="F141" i="1"/>
  <c r="F143" i="1"/>
  <c r="AY18" i="1"/>
  <c r="F137" i="1"/>
  <c r="O18" i="1"/>
  <c r="F133" i="1"/>
  <c r="AR135" i="1"/>
  <c r="AR22" i="1"/>
  <c r="AR18" i="1" l="1"/>
  <c r="F163" i="1"/>
  <c r="AS18" i="1"/>
  <c r="F152" i="1"/>
  <c r="I16" i="2"/>
  <c r="I18" i="2" s="1"/>
  <c r="E18" i="2"/>
</calcChain>
</file>

<file path=xl/sharedStrings.xml><?xml version="1.0" encoding="utf-8"?>
<sst xmlns="http://schemas.openxmlformats.org/spreadsheetml/2006/main" count="1901" uniqueCount="278">
  <si>
    <t>Smeta.RU  (495) 974-1589</t>
  </si>
  <si>
    <t>_PS_</t>
  </si>
  <si>
    <t>Smeta.RU</t>
  </si>
  <si>
    <t/>
  </si>
  <si>
    <t>08-01-09</t>
  </si>
  <si>
    <t>08-01-09 Демонтаж КЛ-10 кВ в трубах (временная схема)</t>
  </si>
  <si>
    <t>198108/МКС-ЭС10,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</si>
  <si>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</si>
  <si>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</si>
  <si>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</si>
  <si>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</si>
  <si>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</si>
  <si>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Старая методика до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</si>
  <si>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</si>
  <si>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</si>
  <si>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</si>
  <si>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</si>
  <si>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</si>
  <si>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</si>
  <si>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</si>
  <si>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Земляные работы 50% вручную, 50% вблизи действующих КЛ.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</si>
  <si>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</si>
  <si>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</si>
  <si>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</si>
  <si>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</si>
  <si>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</si>
  <si>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</t>
  </si>
  <si>
    <t>*1,1)*1</t>
  </si>
  <si>
    <t>*1,1)*1,3</t>
  </si>
  <si>
    <t>ТСН-2001.3-1. 1-49...1-55</t>
  </si>
  <si>
    <t>ТСН-2001.3-1-15</t>
  </si>
  <si>
    <t>Поправка: О.П. п.3.4.30.в Поправка: Сб.3-1.т.3.1.п.3.1.38_03.01.01.11.008</t>
  </si>
  <si>
    <t>2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</si>
  <si>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</si>
  <si>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</si>
  <si>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</si>
  <si>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*1,1</t>
  </si>
  <si>
    <t>ТСН-2001.3-1. 1-1...1-7</t>
  </si>
  <si>
    <t>ТСН-2001.3-1-1</t>
  </si>
  <si>
    <t>Поправка: О.П. п.3.4.30.в</t>
  </si>
  <si>
    <t>3</t>
  </si>
  <si>
    <t>3.1-53-1</t>
  </si>
  <si>
    <t>Засыпка вручную траншей, пазух котлованов и ям группа грунтов 1-3 (подготовка под благоустройство)</t>
  </si>
  <si>
    <t>ТСН-2001.3. Доп. 1-42. Сб. 1, т. 53, поз. 1</t>
  </si>
  <si>
    <t>4</t>
  </si>
  <si>
    <t>Разработка грунта в отвал экскаваторами с ковшом вместимостью 0,25 м3 группа грунтов 1-3 (обратная засыпка под благоустройство)</t>
  </si>
  <si>
    <t>*0,9)*1,1</t>
  </si>
  <si>
    <t>*0,5)*1,1</t>
  </si>
  <si>
    <t>Поправка: Сб.3-1.т.3.1.п.3.1.13_03.01.01.22.001 Поправка: О.П. п.3.4.30.в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</si>
  <si>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</si>
  <si>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</si>
  <si>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</si>
  <si>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</si>
  <si>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</si>
  <si>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</si>
  <si>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</si>
  <si>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6</t>
  </si>
  <si>
    <t>3.34-55-5</t>
  </si>
  <si>
    <t>(ДЕМОНТАЖ) 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</si>
  <si>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</si>
  <si>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</si>
  <si>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*0</t>
  </si>
  <si>
    <t>*1,1)*0,3</t>
  </si>
  <si>
    <t>ТСН-2001.3-34. 34-55-1...34-55-10 (доп. 68)</t>
  </si>
  <si>
    <t>ТСН-2001.3-34-20</t>
  </si>
  <si>
    <t>Поправка: О.П. п.3.4.30.в Поправка: Гл.6.Прил.2.2.п.2.2.14_06.00.01.35.004</t>
  </si>
  <si>
    <t>7</t>
  </si>
  <si>
    <t>3.34-55-6</t>
  </si>
  <si>
    <t>(ДЕМОНТАЖ) Добавлять на каждую последующую трубу к позиции 3.34-55-5</t>
  </si>
  <si>
    <t>ТСН-2001.3 Доп. 68, Сб. 34, т. 55, поз. 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</si>
  <si>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</si>
  <si>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</si>
  <si>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</si>
  <si>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</si>
  <si>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</si>
  <si>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</si>
  <si>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</si>
  <si>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</si>
  <si>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</si>
  <si>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</si>
  <si>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</si>
  <si>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</si>
  <si>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</si>
  <si>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</si>
  <si>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</si>
  <si>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</si>
  <si>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</si>
  <si>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</si>
  <si>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</si>
  <si>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</si>
  <si>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</si>
  <si>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</si>
  <si>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</si>
  <si>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</si>
  <si>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</si>
  <si>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</si>
  <si>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</si>
  <si>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</si>
  <si>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</si>
  <si>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</si>
  <si>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</si>
  <si>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</si>
  <si>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</si>
  <si>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</si>
  <si>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</si>
  <si>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</si>
  <si>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</si>
  <si>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</si>
  <si>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</si>
  <si>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</si>
  <si>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</si>
  <si>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</si>
  <si>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</si>
  <si>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</si>
  <si>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</si>
  <si>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</si>
  <si>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</si>
  <si>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</si>
  <si>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</si>
  <si>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</si>
  <si>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</si>
  <si>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</si>
  <si>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</si>
  <si>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</si>
  <si>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</si>
  <si>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50% вблизи действующих КЛ.</t>
  </si>
  <si>
    <t>8</t>
  </si>
  <si>
    <t>4.8-80-2</t>
  </si>
  <si>
    <t>Демонтаж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</si>
  <si>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</si>
  <si>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</si>
  <si>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*1)*0</t>
  </si>
  <si>
    <t>*1,1)*1,2)*0,3</t>
  </si>
  <si>
    <t>Монтаж оборудования</t>
  </si>
  <si>
    <t>ТСН-2001.4-8. 8-73...8-80</t>
  </si>
  <si>
    <t>ТСН-2001.4-8-3</t>
  </si>
  <si>
    <t>Поправка: О.П. п.3.4.30.в Поправка: Гл.4.Прил.2.2.п.2.2.3_04.00.01.01.001 Поправка: Гл.4.Прил.2.2.п.2.2.29_04.00.01.35.003</t>
  </si>
  <si>
    <t>9</t>
  </si>
  <si>
    <t>Поправка: О.П. п.3.4.30.в Поправка: Гл.4.Прил.2.2.п.2.2.29_04.00.01.35.003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</si>
  <si>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</si>
  <si>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</si>
  <si>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</si>
  <si>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</si>
  <si>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</si>
  <si>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</si>
  <si>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</si>
  <si>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</si>
  <si>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</si>
  <si>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</si>
  <si>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</si>
  <si>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</si>
  <si>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2.1-18-34</t>
  </si>
  <si>
    <t>ТСН-2001.2. Доп. 68. п.1-18-34 (182204)</t>
  </si>
  <si>
    <t>Полуприцепы общего назначения, грузоподъемность до 20 т</t>
  </si>
  <si>
    <t>маш.-ч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</si>
  <si>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</si>
  <si>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</si>
  <si>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</si>
  <si>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</si>
  <si>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</si>
  <si>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</si>
  <si>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9999990007</t>
  </si>
  <si>
    <t>Стоимость прочих машин (ЭСН)</t>
  </si>
  <si>
    <t>руб.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</si>
  <si>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</si>
  <si>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</si>
  <si>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</si>
  <si>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</si>
  <si>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</si>
  <si>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</si>
  <si>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</si>
  <si>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</si>
  <si>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</si>
  <si>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</si>
  <si>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</si>
  <si>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</si>
  <si>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</si>
  <si>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</si>
  <si>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</si>
  <si>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</si>
  <si>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</si>
  <si>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</si>
  <si>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</si>
  <si>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</si>
  <si>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</si>
  <si>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</si>
  <si>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</si>
  <si>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</si>
  <si>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</si>
  <si>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</si>
  <si>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</si>
  <si>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</si>
  <si>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</si>
  <si>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</si>
  <si>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</si>
  <si>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</si>
  <si>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</si>
  <si>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</si>
  <si>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О.П. п.3.4.30.в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</si>
  <si>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</si>
  <si>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</si>
  <si>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</si>
  <si>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</si>
  <si>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</si>
  <si>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</si>
  <si>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</si>
  <si>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</si>
  <si>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</si>
  <si>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*0,3</t>
  </si>
  <si>
    <t>Гл.6.Прил.2.2.п.2.2.14_06.00.01.35.004</t>
  </si>
  <si>
    <t>При демонтаже инженерных систем</t>
  </si>
  <si>
    <t>Глава 6</t>
  </si>
  <si>
    <t>*1,2</t>
  </si>
  <si>
    <t>)*1,2</t>
  </si>
  <si>
    <t>Гл.4.Прил.2.2.п.2.2.3_04.00.01.01.001</t>
  </si>
  <si>
    <t>Глава 4</t>
  </si>
  <si>
    <t>Гл.4.Прил.2.2.п.2.2.29_04.00.01.35.003</t>
  </si>
  <si>
    <t>При демонтаже оборудования, предназначенного в лом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</si>
  <si>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</si>
  <si>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</si>
  <si>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</si>
  <si>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</si>
  <si>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Гл.6.Прил.2.2.п.2.2.14_06.00.01.35.004 Наименование: При демонтаже инженерных систем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</si>
  <si>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</si>
  <si>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Гл.4.Прил.2.2.п.2.2.29_04.00.01.35.003 Наименование: При демонтаже оборудования, предназначенного в лом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</si>
  <si>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Гл.4.Прил.2.2.п.2.2.29_04.00.01.35.003 Наименование: При демонтаже оборудования, предназначенного в лом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</si>
  <si>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</si>
  <si>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</si>
  <si>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</si>
  <si>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</si>
  <si>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</si>
  <si>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</si>
  <si>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</si>
  <si>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</si>
  <si>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</si>
  <si>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</si>
  <si>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</si>
  <si>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</si>
  <si>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</si>
  <si>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</si>
  <si>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</si>
  <si>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</si>
  <si>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</si>
  <si>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</si>
  <si>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</si>
  <si>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</si>
  <si>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</si>
  <si>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</si>
  <si>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</si>
  <si>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</si>
  <si>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</si>
  <si>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 Поправка: Сб.3-1.т.3.1.п.3.1.38_03.01.01.11.008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</si>
  <si>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</si>
  <si>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</si>
  <si>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</si>
  <si>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</si>
  <si>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</si>
  <si>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</si>
  <si>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</si>
  <si>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</si>
  <si>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</si>
  <si>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</si>
  <si>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</si>
  <si>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</si>
  <si>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Сб.3-1.т.3.1.п.3.1.13_03.01.01.22.001 Поправка: 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</si>
  <si>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</si>
  <si>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3.34-55-5</t>
    </r>
    <r>
      <rPr>
        <i/>
        <sz val="10"/>
        <rFont val="Arial"/>
        <family val="2"/>
        <charset val="204"/>
      </rPr>
      <t xml:space="preserve">
Поправка: О.П. п.3.4.30.в Поправка: Гл.6.Прил.2.2.п.2.2.14_06.00.01.35.004</t>
    </r>
  </si>
  <si>
    <r>
      <t>3.34-55-6</t>
    </r>
    <r>
      <rPr>
        <i/>
        <sz val="10"/>
        <rFont val="Arial"/>
        <family val="2"/>
        <charset val="204"/>
      </rPr>
      <t xml:space="preserve">
Поправка: О.П. п.3.4.30.в Поправка: Гл.6.Прил.2.2.п.2.2.14_06.00.01.35.004</t>
    </r>
  </si>
  <si>
    <t xml:space="preserve">   Итого по ТСН-2001.16</t>
  </si>
  <si>
    <t xml:space="preserve">   Итого возвратных сумм</t>
  </si>
  <si>
    <r>
      <t>4.8-80-2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 Поправка: Гл.4.Прил.2.2.п.2.2.29_04.00.01.35.003</t>
    </r>
  </si>
  <si>
    <r>
      <t>4.8-80-2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Гл.4.Прил.2.2.п.2.2.29_04.00.01.35.003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</si>
  <si>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</si>
  <si>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</si>
  <si>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</si>
  <si>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</si>
  <si>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Демонтаж КЛ-10 кВ в трубах (временная схема)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</si>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</sst>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EC0BF457-A59F-4F53-8497-86AD970F30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1059-6754-4F38-B636-F4631D100AD9}">
  <sheetPr>
    <pageSetUpPr fitToPage="1"/>
  </sheetPr>
  <dimension ref="A1:AQ149"/>
  <sheetViews>
    <sheetView tabSelected="1" view="pageBreakPreview" zoomScaleNormal="100" zoomScaleSheetLayoutView="100" workbookViewId="0">
      <selection activeCell="A139" sqref="A139:XFD140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40.7109375" style="9" customWidth="1"/>
    <col min="4" max="4" width="16.7109375" style="9" customWidth="1"/>
    <col min="5" max="5" width="8.140625" style="9" bestFit="1" customWidth="1"/>
    <col min="6" max="6" width="9" style="9" bestFit="1" customWidth="1"/>
    <col min="7" max="7" width="13.7109375" style="9" bestFit="1" customWidth="1"/>
    <col min="8" max="8" width="9.140625" style="9"/>
    <col min="9" max="10" width="12.7109375" style="9" customWidth="1"/>
    <col min="11" max="11" width="10.140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3" width="96" style="9" hidden="1" customWidth="1"/>
    <col min="44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248</v>
      </c>
      <c r="K2" s="29"/>
    </row>
    <row r="3" spans="1:11" ht="31.5" customHeight="1" x14ac:dyDescent="0.25">
      <c r="A3" s="12" t="s">
        <v>277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226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08-01-09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276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227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198108/МКС-ЭС10,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228</v>
      </c>
      <c r="J13" s="19" t="s">
        <v>229</v>
      </c>
      <c r="K13" s="11"/>
    </row>
    <row r="14" spans="1:11" ht="15" x14ac:dyDescent="0.25">
      <c r="A14" s="11"/>
      <c r="B14" s="11"/>
      <c r="C14" s="11"/>
      <c r="D14" s="11"/>
      <c r="E14" s="20" t="s">
        <v>230</v>
      </c>
      <c r="F14" s="20"/>
      <c r="G14" s="20"/>
      <c r="H14" s="20"/>
      <c r="I14" s="21">
        <f>I15+I16+I17+I18</f>
        <v>0.57000000000000006</v>
      </c>
      <c r="J14" s="21">
        <f>J15+J16+J17+J18</f>
        <v>19.72</v>
      </c>
      <c r="K14" s="22" t="s">
        <v>272</v>
      </c>
    </row>
    <row r="15" spans="1:11" ht="14.25" x14ac:dyDescent="0.2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ROUND(SUM(X1:X142)/1000, 2)</f>
        <v>0.45</v>
      </c>
      <c r="J15" s="24">
        <f>ROUND((Source!F152)/1000, 2)</f>
        <v>15.48</v>
      </c>
      <c r="K15" s="11" t="s">
        <v>272</v>
      </c>
    </row>
    <row r="16" spans="1:11" ht="14.25" x14ac:dyDescent="0.2">
      <c r="A16" s="11"/>
      <c r="B16" s="11"/>
      <c r="C16" s="11"/>
      <c r="D16" s="11"/>
      <c r="E16" s="23" t="s">
        <v>231</v>
      </c>
      <c r="F16" s="23"/>
      <c r="G16" s="23"/>
      <c r="H16" s="23"/>
      <c r="I16" s="24">
        <f>ROUND(SUM(Y1:Y142)/1000, 2)</f>
        <v>0.12</v>
      </c>
      <c r="J16" s="24">
        <f>ROUND((Source!F153)/1000, 2)</f>
        <v>4.24</v>
      </c>
      <c r="K16" s="11" t="s">
        <v>272</v>
      </c>
    </row>
    <row r="17" spans="1:42" ht="14.25" x14ac:dyDescent="0.2">
      <c r="A17" s="11"/>
      <c r="B17" s="11"/>
      <c r="C17" s="11"/>
      <c r="D17" s="11"/>
      <c r="E17" s="23" t="s">
        <v>232</v>
      </c>
      <c r="F17" s="23"/>
      <c r="G17" s="23"/>
      <c r="H17" s="23"/>
      <c r="I17" s="24">
        <f>ROUND(SUM(Z1:Z142)/1000, 2)</f>
        <v>0</v>
      </c>
      <c r="J17" s="24">
        <f>ROUND((Source!F144)/1000, 2)</f>
        <v>0</v>
      </c>
      <c r="K17" s="11" t="s">
        <v>272</v>
      </c>
    </row>
    <row r="18" spans="1:42" ht="14.25" x14ac:dyDescent="0.2">
      <c r="A18" s="11"/>
      <c r="B18" s="11"/>
      <c r="C18" s="11"/>
      <c r="D18" s="11"/>
      <c r="E18" s="23" t="s">
        <v>233</v>
      </c>
      <c r="F18" s="23"/>
      <c r="G18" s="23"/>
      <c r="H18" s="23"/>
      <c r="I18" s="24">
        <f>ROUND(SUM(AA1:AA142)/1000, 2)</f>
        <v>0</v>
      </c>
      <c r="J18" s="24">
        <f>ROUND((Source!F154+Source!F155)/1000, 2)</f>
        <v>0</v>
      </c>
      <c r="K18" s="11" t="s">
        <v>272</v>
      </c>
    </row>
    <row r="19" spans="1:42" ht="14.25" x14ac:dyDescent="0.2">
      <c r="A19" s="11"/>
      <c r="B19" s="11"/>
      <c r="C19" s="11"/>
      <c r="D19" s="11"/>
      <c r="E19" s="23" t="s">
        <v>234</v>
      </c>
      <c r="F19" s="23"/>
      <c r="G19" s="23"/>
      <c r="H19" s="23"/>
      <c r="I19" s="24">
        <f>ROUND(SUM(W1:W142)/1000, 2)</f>
        <v>0.18</v>
      </c>
      <c r="J19" s="24">
        <f>(Source!F150+ Source!F149)/1000</f>
        <v>8.216569999999999</v>
      </c>
      <c r="K19" s="11" t="s">
        <v>272</v>
      </c>
    </row>
    <row r="20" spans="1:42" ht="14.25" x14ac:dyDescent="0.2">
      <c r="A20" s="11"/>
      <c r="B20" s="11"/>
      <c r="C20" s="11"/>
      <c r="D20" s="11"/>
      <c r="E20" s="23" t="s">
        <v>235</v>
      </c>
      <c r="F20" s="23"/>
      <c r="G20" s="23"/>
      <c r="H20" s="23"/>
      <c r="I20" s="24">
        <f>SUM(AB1:AB142)</f>
        <v>15.401332962840002</v>
      </c>
      <c r="J20" s="24"/>
      <c r="K20" s="11" t="s">
        <v>150</v>
      </c>
    </row>
    <row r="21" spans="1:42" ht="14.25" hidden="1" x14ac:dyDescent="0.2">
      <c r="A21" s="11"/>
      <c r="B21" s="11"/>
      <c r="C21" s="11"/>
      <c r="D21" s="11"/>
      <c r="E21" s="23" t="s">
        <v>236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109</v>
      </c>
      <c r="F22" s="25"/>
      <c r="G22" s="25"/>
      <c r="H22" s="25"/>
      <c r="I22" s="24">
        <f>ROUND(SUM(AE1:AE142)/1000, 2)</f>
        <v>0</v>
      </c>
      <c r="J22" s="24">
        <f>SUM(AF1:AF142)/1000</f>
        <v>0</v>
      </c>
      <c r="K22" s="11" t="s">
        <v>272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249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250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250</v>
      </c>
    </row>
    <row r="26" spans="1:42" ht="99.75" x14ac:dyDescent="0.2">
      <c r="A26" s="27" t="s">
        <v>237</v>
      </c>
      <c r="B26" s="27" t="s">
        <v>238</v>
      </c>
      <c r="C26" s="27" t="s">
        <v>239</v>
      </c>
      <c r="D26" s="27" t="s">
        <v>240</v>
      </c>
      <c r="E26" s="27" t="s">
        <v>241</v>
      </c>
      <c r="F26" s="27" t="s">
        <v>242</v>
      </c>
      <c r="G26" s="28" t="s">
        <v>243</v>
      </c>
      <c r="H26" s="28" t="s">
        <v>244</v>
      </c>
      <c r="I26" s="27" t="s">
        <v>245</v>
      </c>
      <c r="J26" s="27" t="s">
        <v>246</v>
      </c>
      <c r="K26" s="27" t="s">
        <v>247</v>
      </c>
    </row>
    <row r="27" spans="1:42" x14ac:dyDescent="0.2">
      <c r="A27" s="54">
        <v>1</v>
      </c>
      <c r="B27" s="54">
        <v>2</v>
      </c>
      <c r="C27" s="54">
        <v>3</v>
      </c>
      <c r="D27" s="54">
        <v>4</v>
      </c>
      <c r="E27" s="54">
        <v>5</v>
      </c>
      <c r="F27" s="54">
        <v>6</v>
      </c>
      <c r="G27" s="54">
        <v>7</v>
      </c>
      <c r="H27" s="54">
        <v>8</v>
      </c>
      <c r="I27" s="54">
        <v>9</v>
      </c>
      <c r="J27" s="54">
        <v>10</v>
      </c>
      <c r="K27" s="54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Земляные работы 50% вручную, 50% вблизи действующих КЛ.</v>
      </c>
      <c r="C33" s="32"/>
      <c r="D33" s="32"/>
      <c r="E33" s="32"/>
      <c r="F33" s="32"/>
      <c r="G33" s="32"/>
      <c r="H33" s="32"/>
      <c r="I33" s="32"/>
      <c r="J33" s="32"/>
    </row>
    <row r="34" spans="1:35" ht="116.25" x14ac:dyDescent="0.2">
      <c r="A34" s="33">
        <v>1</v>
      </c>
      <c r="B34" s="33" t="s">
        <v>251</v>
      </c>
      <c r="C34" s="33" t="s">
        <v>23</v>
      </c>
      <c r="D34" s="35" t="str">
        <f>Source!H29</f>
        <v>100 м3 грунта</v>
      </c>
      <c r="E34" s="34">
        <f>Source!I29</f>
        <v>2.2100000000000002E-2</v>
      </c>
      <c r="F34" s="37"/>
      <c r="G34" s="36"/>
      <c r="H34" s="34"/>
      <c r="I34" s="37"/>
      <c r="J34" s="34"/>
      <c r="K34" s="37"/>
      <c r="Q34" s="9">
        <f>ROUND((Source!DN29/100)*ROUND((Source!AF29*Source!AV29)*Source!I29, 2), 2)</f>
        <v>84.59</v>
      </c>
      <c r="R34" s="9">
        <f>Source!X29</f>
        <v>3271.05</v>
      </c>
      <c r="S34" s="9">
        <f>ROUND((Source!DO29/100)*ROUND((Source!AF29*Source!AV29)*Source!I29, 2), 2)</f>
        <v>62.03</v>
      </c>
      <c r="T34" s="9">
        <f>Source!Y29</f>
        <v>1541.53</v>
      </c>
      <c r="U34" s="9">
        <f>ROUND((175/100)*ROUND((Source!AE29*Source!AV29)*Source!I29, 2), 2)</f>
        <v>0</v>
      </c>
      <c r="V34" s="9">
        <f>ROUND((160/100)*ROUND(Source!CS29*Source!I29, 2), 2)</f>
        <v>0</v>
      </c>
      <c r="AI34" s="9">
        <v>0</v>
      </c>
    </row>
    <row r="35" spans="1:35" x14ac:dyDescent="0.2">
      <c r="C35" s="38" t="str">
        <f>"Объем: "&amp;Source!I29&amp;"=4,42*"&amp;"0,5/"&amp;"100"</f>
        <v>Объем: 0,0221=4,42*0,5/100</v>
      </c>
    </row>
    <row r="36" spans="1:35" ht="14.25" x14ac:dyDescent="0.2">
      <c r="A36" s="33"/>
      <c r="B36" s="33"/>
      <c r="C36" s="33" t="s">
        <v>252</v>
      </c>
      <c r="D36" s="35"/>
      <c r="E36" s="34"/>
      <c r="F36" s="37">
        <f>Source!AO29</f>
        <v>2042.62</v>
      </c>
      <c r="G36" s="36" t="str">
        <f>Source!DG29</f>
        <v>*1,1)*1,3</v>
      </c>
      <c r="H36" s="34">
        <f>Source!AV29</f>
        <v>1.248</v>
      </c>
      <c r="I36" s="37">
        <f>ROUND((Source!AF29*Source!AV29)*Source!I29, 2)</f>
        <v>80.56</v>
      </c>
      <c r="J36" s="34">
        <f>IF(Source!BA29&lt;&gt; 0, Source!BA29, 1)</f>
        <v>46.67</v>
      </c>
      <c r="K36" s="37">
        <f>Source!S29</f>
        <v>3759.83</v>
      </c>
      <c r="W36" s="9">
        <f>I36</f>
        <v>80.56</v>
      </c>
    </row>
    <row r="37" spans="1:35" ht="14.25" x14ac:dyDescent="0.2">
      <c r="A37" s="33"/>
      <c r="B37" s="33"/>
      <c r="C37" s="33" t="s">
        <v>253</v>
      </c>
      <c r="D37" s="35" t="s">
        <v>254</v>
      </c>
      <c r="E37" s="34">
        <f>Source!DN29</f>
        <v>105</v>
      </c>
      <c r="F37" s="37"/>
      <c r="G37" s="36"/>
      <c r="H37" s="34"/>
      <c r="I37" s="37">
        <f>SUM(Q34:Q36)</f>
        <v>84.59</v>
      </c>
      <c r="J37" s="34">
        <f>Source!BZ29</f>
        <v>87</v>
      </c>
      <c r="K37" s="37">
        <f>SUM(R34:R36)</f>
        <v>3271.05</v>
      </c>
    </row>
    <row r="38" spans="1:35" ht="14.25" x14ac:dyDescent="0.2">
      <c r="A38" s="33"/>
      <c r="B38" s="33"/>
      <c r="C38" s="33" t="s">
        <v>255</v>
      </c>
      <c r="D38" s="35" t="s">
        <v>254</v>
      </c>
      <c r="E38" s="34">
        <f>Source!DO29</f>
        <v>77</v>
      </c>
      <c r="F38" s="37"/>
      <c r="G38" s="36"/>
      <c r="H38" s="34"/>
      <c r="I38" s="37">
        <f>SUM(S34:S37)</f>
        <v>62.03</v>
      </c>
      <c r="J38" s="34">
        <f>Source!CA29</f>
        <v>41</v>
      </c>
      <c r="K38" s="37">
        <f>SUM(T34:T37)</f>
        <v>1541.53</v>
      </c>
    </row>
    <row r="39" spans="1:35" ht="14.25" x14ac:dyDescent="0.2">
      <c r="A39" s="39"/>
      <c r="B39" s="39"/>
      <c r="C39" s="39" t="s">
        <v>256</v>
      </c>
      <c r="D39" s="40" t="s">
        <v>257</v>
      </c>
      <c r="E39" s="41">
        <f>Source!AQ29</f>
        <v>192.7</v>
      </c>
      <c r="F39" s="42"/>
      <c r="G39" s="43" t="str">
        <f>Source!DI29</f>
        <v>*1,1)*1,3</v>
      </c>
      <c r="H39" s="41">
        <f>Source!AV29</f>
        <v>1.248</v>
      </c>
      <c r="I39" s="42">
        <f>Source!U29</f>
        <v>7.6001928288000018</v>
      </c>
      <c r="J39" s="41"/>
      <c r="K39" s="42"/>
      <c r="AB39" s="53">
        <f>I39</f>
        <v>7.6001928288000018</v>
      </c>
    </row>
    <row r="40" spans="1:35" ht="15" x14ac:dyDescent="0.25">
      <c r="C40" s="22" t="s">
        <v>258</v>
      </c>
      <c r="H40" s="44">
        <f>I36+I37+I38+0</f>
        <v>227.18</v>
      </c>
      <c r="I40" s="44"/>
      <c r="J40" s="44">
        <f>K36+K37+K38+0</f>
        <v>8572.41</v>
      </c>
      <c r="K40" s="44"/>
      <c r="O40" s="53">
        <f>I36+I37+I38+0</f>
        <v>227.18</v>
      </c>
      <c r="P40" s="53">
        <f>K36+K37+K38+0</f>
        <v>8572.41</v>
      </c>
      <c r="X40" s="9">
        <f>IF(Source!BI29&lt;=1,I36+I37+I38-0, 0)</f>
        <v>227.18</v>
      </c>
      <c r="Y40" s="9">
        <f>IF(Source!BI29=2,I36+I37+I38-0, 0)</f>
        <v>0</v>
      </c>
      <c r="Z40" s="9">
        <f>IF(Source!BI29=3,I36+I37+I38-0, 0)</f>
        <v>0</v>
      </c>
      <c r="AA40" s="9">
        <f>IF(Source!BI29=4,I36+I37+I38,0)</f>
        <v>0</v>
      </c>
    </row>
    <row r="42" spans="1:35" ht="57" x14ac:dyDescent="0.2">
      <c r="A42" s="33">
        <v>2</v>
      </c>
      <c r="B42" s="33" t="s">
        <v>259</v>
      </c>
      <c r="C42" s="33" t="s">
        <v>34</v>
      </c>
      <c r="D42" s="35" t="str">
        <f>Source!H30</f>
        <v>100 м3 грунта</v>
      </c>
      <c r="E42" s="34">
        <f>Source!I30</f>
        <v>2.2100000000000002E-2</v>
      </c>
      <c r="F42" s="37"/>
      <c r="G42" s="36"/>
      <c r="H42" s="34"/>
      <c r="I42" s="37"/>
      <c r="J42" s="34"/>
      <c r="K42" s="37"/>
      <c r="Q42" s="9">
        <f>ROUND((Source!DN30/100)*ROUND((Source!AF30*Source!AV30)*Source!I30, 2), 2)</f>
        <v>0.34</v>
      </c>
      <c r="R42" s="9">
        <f>Source!X30</f>
        <v>15.45</v>
      </c>
      <c r="S42" s="9">
        <f>ROUND((Source!DO30/100)*ROUND((Source!AF30*Source!AV30)*Source!I30, 2), 2)</f>
        <v>0.27</v>
      </c>
      <c r="T42" s="9">
        <f>Source!Y30</f>
        <v>8.3800000000000008</v>
      </c>
      <c r="U42" s="9">
        <f>ROUND((175/100)*ROUND((Source!AE30*Source!AV30)*Source!I30, 2), 2)</f>
        <v>4.66</v>
      </c>
      <c r="V42" s="9">
        <f>ROUND((160/100)*ROUND(Source!CS30*Source!I30, 2), 2)</f>
        <v>198.83</v>
      </c>
      <c r="AI42" s="9">
        <v>0</v>
      </c>
    </row>
    <row r="43" spans="1:35" x14ac:dyDescent="0.2">
      <c r="C43" s="38" t="str">
        <f>"Объем: "&amp;Source!I30&amp;"=4,42*"&amp;"0,5/"&amp;"100"</f>
        <v>Объем: 0,0221=4,42*0,5/100</v>
      </c>
    </row>
    <row r="44" spans="1:35" ht="14.25" x14ac:dyDescent="0.2">
      <c r="A44" s="33"/>
      <c r="B44" s="33"/>
      <c r="C44" s="33" t="s">
        <v>252</v>
      </c>
      <c r="D44" s="35"/>
      <c r="E44" s="34"/>
      <c r="F44" s="37">
        <f>Source!AO30</f>
        <v>12.16</v>
      </c>
      <c r="G44" s="36" t="str">
        <f>Source!DG30</f>
        <v>*1,1</v>
      </c>
      <c r="H44" s="34">
        <f>Source!AV30</f>
        <v>1.1919999999999999</v>
      </c>
      <c r="I44" s="37">
        <f>ROUND((Source!AF30*Source!AV30)*Source!I30, 2)</f>
        <v>0.35</v>
      </c>
      <c r="J44" s="34">
        <f>IF(Source!BA30&lt;&gt; 0, Source!BA30, 1)</f>
        <v>46.67</v>
      </c>
      <c r="K44" s="37">
        <f>Source!S30</f>
        <v>16.440000000000001</v>
      </c>
      <c r="W44" s="9">
        <f>I44</f>
        <v>0.35</v>
      </c>
    </row>
    <row r="45" spans="1:35" ht="14.25" x14ac:dyDescent="0.2">
      <c r="A45" s="33"/>
      <c r="B45" s="33"/>
      <c r="C45" s="33" t="s">
        <v>260</v>
      </c>
      <c r="D45" s="35"/>
      <c r="E45" s="34"/>
      <c r="F45" s="37">
        <f>Source!AM30</f>
        <v>932.06</v>
      </c>
      <c r="G45" s="36" t="str">
        <f>Source!DE30</f>
        <v>*1,1</v>
      </c>
      <c r="H45" s="34">
        <f>Source!AV30</f>
        <v>1.1919999999999999</v>
      </c>
      <c r="I45" s="37">
        <f>ROUND((((((Source!ET30*1.1))-((Source!EU30*1.1)))+Source!AE30)*Source!AV30)*Source!I30, 2)</f>
        <v>27.01</v>
      </c>
      <c r="J45" s="34">
        <f>IF(Source!BB30&lt;&gt; 0, Source!BB30, 1)</f>
        <v>13.79</v>
      </c>
      <c r="K45" s="37">
        <f>Source!Q30</f>
        <v>372.45</v>
      </c>
    </row>
    <row r="46" spans="1:35" ht="14.25" x14ac:dyDescent="0.2">
      <c r="A46" s="33"/>
      <c r="B46" s="33"/>
      <c r="C46" s="33" t="s">
        <v>261</v>
      </c>
      <c r="D46" s="35"/>
      <c r="E46" s="34"/>
      <c r="F46" s="37">
        <f>Source!AN30</f>
        <v>91.89</v>
      </c>
      <c r="G46" s="36" t="str">
        <f>Source!DF30</f>
        <v>*1,1</v>
      </c>
      <c r="H46" s="34">
        <f>Source!AV30</f>
        <v>1.1919999999999999</v>
      </c>
      <c r="I46" s="45">
        <f>ROUND((Source!AE30*Source!AV30)*Source!I30, 2)</f>
        <v>2.66</v>
      </c>
      <c r="J46" s="34">
        <f>IF(Source!BS30&lt;&gt; 0, Source!BS30, 1)</f>
        <v>46.67</v>
      </c>
      <c r="K46" s="45">
        <f>Source!R30</f>
        <v>124.27</v>
      </c>
      <c r="W46" s="9">
        <f>I46</f>
        <v>2.66</v>
      </c>
    </row>
    <row r="47" spans="1:35" ht="14.25" x14ac:dyDescent="0.2">
      <c r="A47" s="33"/>
      <c r="B47" s="33"/>
      <c r="C47" s="33" t="s">
        <v>253</v>
      </c>
      <c r="D47" s="35" t="s">
        <v>254</v>
      </c>
      <c r="E47" s="34">
        <f>Source!DN30</f>
        <v>98</v>
      </c>
      <c r="F47" s="37"/>
      <c r="G47" s="36"/>
      <c r="H47" s="34"/>
      <c r="I47" s="37">
        <f>SUM(Q42:Q46)</f>
        <v>0.34</v>
      </c>
      <c r="J47" s="34">
        <f>Source!BZ30</f>
        <v>94</v>
      </c>
      <c r="K47" s="37">
        <f>SUM(R42:R46)</f>
        <v>15.45</v>
      </c>
    </row>
    <row r="48" spans="1:35" ht="14.25" x14ac:dyDescent="0.2">
      <c r="A48" s="33"/>
      <c r="B48" s="33"/>
      <c r="C48" s="33" t="s">
        <v>255</v>
      </c>
      <c r="D48" s="35" t="s">
        <v>254</v>
      </c>
      <c r="E48" s="34">
        <f>Source!DO30</f>
        <v>77</v>
      </c>
      <c r="F48" s="37"/>
      <c r="G48" s="36"/>
      <c r="H48" s="34"/>
      <c r="I48" s="37">
        <f>SUM(S42:S47)</f>
        <v>0.27</v>
      </c>
      <c r="J48" s="34">
        <f>Source!CA30</f>
        <v>51</v>
      </c>
      <c r="K48" s="37">
        <f>SUM(T42:T47)</f>
        <v>8.3800000000000008</v>
      </c>
    </row>
    <row r="49" spans="1:35" ht="14.25" x14ac:dyDescent="0.2">
      <c r="A49" s="33"/>
      <c r="B49" s="33"/>
      <c r="C49" s="33" t="s">
        <v>262</v>
      </c>
      <c r="D49" s="35" t="s">
        <v>254</v>
      </c>
      <c r="E49" s="34">
        <f>175</f>
        <v>175</v>
      </c>
      <c r="F49" s="37"/>
      <c r="G49" s="36"/>
      <c r="H49" s="34"/>
      <c r="I49" s="37">
        <f>SUM(U42:U48)</f>
        <v>4.66</v>
      </c>
      <c r="J49" s="34">
        <f>160</f>
        <v>160</v>
      </c>
      <c r="K49" s="37">
        <f>SUM(V42:V48)</f>
        <v>198.83</v>
      </c>
    </row>
    <row r="50" spans="1:35" ht="14.25" x14ac:dyDescent="0.2">
      <c r="A50" s="39"/>
      <c r="B50" s="39"/>
      <c r="C50" s="39" t="s">
        <v>256</v>
      </c>
      <c r="D50" s="40" t="s">
        <v>257</v>
      </c>
      <c r="E50" s="41">
        <f>Source!AQ30</f>
        <v>1.19</v>
      </c>
      <c r="F50" s="42"/>
      <c r="G50" s="43" t="str">
        <f>Source!DI30</f>
        <v>*1,1</v>
      </c>
      <c r="H50" s="41">
        <f>Source!AV30</f>
        <v>1.1919999999999999</v>
      </c>
      <c r="I50" s="42">
        <f>Source!U30</f>
        <v>3.4483248799999998E-2</v>
      </c>
      <c r="J50" s="41"/>
      <c r="K50" s="42"/>
      <c r="AB50" s="53">
        <f>I50</f>
        <v>3.4483248799999998E-2</v>
      </c>
    </row>
    <row r="51" spans="1:35" ht="15" x14ac:dyDescent="0.25">
      <c r="C51" s="22" t="s">
        <v>258</v>
      </c>
      <c r="H51" s="44">
        <f>I44+I45+I47+I48+I49+0</f>
        <v>32.630000000000003</v>
      </c>
      <c r="I51" s="44"/>
      <c r="J51" s="44">
        <f>K44+K45+K47+K48+K49+0</f>
        <v>611.54999999999995</v>
      </c>
      <c r="K51" s="44"/>
      <c r="O51" s="53">
        <f>I44+I45+I47+I48+I49+0</f>
        <v>32.630000000000003</v>
      </c>
      <c r="P51" s="53">
        <f>K44+K45+K47+K48+K49+0</f>
        <v>611.54999999999995</v>
      </c>
      <c r="X51" s="9">
        <f>IF(Source!BI30&lt;=1,I44+I45+I47+I48+I49-0, 0)</f>
        <v>32.630000000000003</v>
      </c>
      <c r="Y51" s="9">
        <f>IF(Source!BI30=2,I44+I45+I47+I48+I49-0, 0)</f>
        <v>0</v>
      </c>
      <c r="Z51" s="9">
        <f>IF(Source!BI30=3,I44+I45+I47+I48+I49-0, 0)</f>
        <v>0</v>
      </c>
      <c r="AA51" s="9">
        <f>IF(Source!BI30=4,I44+I45+I47+I48+I49,0)</f>
        <v>0</v>
      </c>
    </row>
    <row r="53" spans="1:35" ht="52.5" x14ac:dyDescent="0.2">
      <c r="A53" s="33">
        <v>3</v>
      </c>
      <c r="B53" s="33" t="s">
        <v>263</v>
      </c>
      <c r="C53" s="33" t="s">
        <v>42</v>
      </c>
      <c r="D53" s="35" t="str">
        <f>Source!H31</f>
        <v>100 м3 грунта</v>
      </c>
      <c r="E53" s="34">
        <f>Source!I31</f>
        <v>2.2100000000000002E-2</v>
      </c>
      <c r="F53" s="37"/>
      <c r="G53" s="36"/>
      <c r="H53" s="34"/>
      <c r="I53" s="37"/>
      <c r="J53" s="34"/>
      <c r="K53" s="37"/>
      <c r="Q53" s="9">
        <f>ROUND((Source!DN31/100)*ROUND((Source!AF31*Source!AV31)*Source!I31, 2), 2)</f>
        <v>33.479999999999997</v>
      </c>
      <c r="R53" s="9">
        <f>Source!X31</f>
        <v>1294.83</v>
      </c>
      <c r="S53" s="9">
        <f>ROUND((Source!DO31/100)*ROUND((Source!AF31*Source!AV31)*Source!I31, 2), 2)</f>
        <v>24.56</v>
      </c>
      <c r="T53" s="9">
        <f>Source!Y31</f>
        <v>610.21</v>
      </c>
      <c r="U53" s="9">
        <f>ROUND((175/100)*ROUND((Source!AE31*Source!AV31)*Source!I31, 2), 2)</f>
        <v>0</v>
      </c>
      <c r="V53" s="9">
        <f>ROUND((160/100)*ROUND(Source!CS31*Source!I31, 2), 2)</f>
        <v>0</v>
      </c>
      <c r="AI53" s="9">
        <v>0</v>
      </c>
    </row>
    <row r="54" spans="1:35" ht="14.25" x14ac:dyDescent="0.2">
      <c r="A54" s="33"/>
      <c r="B54" s="33"/>
      <c r="C54" s="33" t="s">
        <v>252</v>
      </c>
      <c r="D54" s="35"/>
      <c r="E54" s="34"/>
      <c r="F54" s="37">
        <f>Source!AO31</f>
        <v>1051.1300000000001</v>
      </c>
      <c r="G54" s="36" t="str">
        <f>Source!DG31</f>
        <v>*1,1</v>
      </c>
      <c r="H54" s="34">
        <f>Source!AV31</f>
        <v>1.248</v>
      </c>
      <c r="I54" s="37">
        <f>ROUND((Source!AF31*Source!AV31)*Source!I31, 2)</f>
        <v>31.89</v>
      </c>
      <c r="J54" s="34">
        <f>IF(Source!BA31&lt;&gt; 0, Source!BA31, 1)</f>
        <v>46.67</v>
      </c>
      <c r="K54" s="37">
        <f>Source!S31</f>
        <v>1488.31</v>
      </c>
      <c r="W54" s="9">
        <f>I54</f>
        <v>31.89</v>
      </c>
    </row>
    <row r="55" spans="1:35" ht="14.25" x14ac:dyDescent="0.2">
      <c r="A55" s="33"/>
      <c r="B55" s="33"/>
      <c r="C55" s="33" t="s">
        <v>253</v>
      </c>
      <c r="D55" s="35" t="s">
        <v>254</v>
      </c>
      <c r="E55" s="34">
        <f>Source!DN31</f>
        <v>105</v>
      </c>
      <c r="F55" s="37"/>
      <c r="G55" s="36"/>
      <c r="H55" s="34"/>
      <c r="I55" s="37">
        <f>SUM(Q53:Q54)</f>
        <v>33.479999999999997</v>
      </c>
      <c r="J55" s="34">
        <f>Source!BZ31</f>
        <v>87</v>
      </c>
      <c r="K55" s="37">
        <f>SUM(R53:R54)</f>
        <v>1294.83</v>
      </c>
    </row>
    <row r="56" spans="1:35" ht="14.25" x14ac:dyDescent="0.2">
      <c r="A56" s="33"/>
      <c r="B56" s="33"/>
      <c r="C56" s="33" t="s">
        <v>255</v>
      </c>
      <c r="D56" s="35" t="s">
        <v>254</v>
      </c>
      <c r="E56" s="34">
        <f>Source!DO31</f>
        <v>77</v>
      </c>
      <c r="F56" s="37"/>
      <c r="G56" s="36"/>
      <c r="H56" s="34"/>
      <c r="I56" s="37">
        <f>SUM(S53:S55)</f>
        <v>24.56</v>
      </c>
      <c r="J56" s="34">
        <f>Source!CA31</f>
        <v>41</v>
      </c>
      <c r="K56" s="37">
        <f>SUM(T53:T55)</f>
        <v>610.21</v>
      </c>
    </row>
    <row r="57" spans="1:35" ht="14.25" x14ac:dyDescent="0.2">
      <c r="A57" s="39"/>
      <c r="B57" s="39"/>
      <c r="C57" s="39" t="s">
        <v>256</v>
      </c>
      <c r="D57" s="40" t="s">
        <v>257</v>
      </c>
      <c r="E57" s="41">
        <f>Source!AQ31</f>
        <v>107.04</v>
      </c>
      <c r="F57" s="42"/>
      <c r="G57" s="43" t="str">
        <f>Source!DI31</f>
        <v>*1,1</v>
      </c>
      <c r="H57" s="41">
        <f>Source!AV31</f>
        <v>1.248</v>
      </c>
      <c r="I57" s="42">
        <f>Source!U31</f>
        <v>3.2474737152000004</v>
      </c>
      <c r="J57" s="41"/>
      <c r="K57" s="42"/>
      <c r="AB57" s="53">
        <f>I57</f>
        <v>3.2474737152000004</v>
      </c>
    </row>
    <row r="58" spans="1:35" ht="15" x14ac:dyDescent="0.25">
      <c r="C58" s="22" t="s">
        <v>258</v>
      </c>
      <c r="H58" s="44">
        <f>I54+I55+I56+0</f>
        <v>89.93</v>
      </c>
      <c r="I58" s="44"/>
      <c r="J58" s="44">
        <f>K54+K55+K56+0</f>
        <v>3393.35</v>
      </c>
      <c r="K58" s="44"/>
      <c r="O58" s="53">
        <f>I54+I55+I56+0</f>
        <v>89.93</v>
      </c>
      <c r="P58" s="53">
        <f>K54+K55+K56+0</f>
        <v>3393.35</v>
      </c>
      <c r="X58" s="9">
        <f>IF(Source!BI31&lt;=1,I54+I55+I56-0, 0)</f>
        <v>89.93</v>
      </c>
      <c r="Y58" s="9">
        <f>IF(Source!BI31=2,I54+I55+I56-0, 0)</f>
        <v>0</v>
      </c>
      <c r="Z58" s="9">
        <f>IF(Source!BI31=3,I54+I55+I56-0, 0)</f>
        <v>0</v>
      </c>
      <c r="AA58" s="9">
        <f>IF(Source!BI31=4,I54+I55+I56,0)</f>
        <v>0</v>
      </c>
    </row>
    <row r="60" spans="1:35" ht="116.25" x14ac:dyDescent="0.2">
      <c r="A60" s="33">
        <v>4</v>
      </c>
      <c r="B60" s="33" t="s">
        <v>264</v>
      </c>
      <c r="C60" s="33" t="s">
        <v>45</v>
      </c>
      <c r="D60" s="35" t="str">
        <f>Source!H32</f>
        <v>100 м3 грунта</v>
      </c>
      <c r="E60" s="34">
        <f>Source!I32</f>
        <v>2.2100000000000002E-2</v>
      </c>
      <c r="F60" s="37"/>
      <c r="G60" s="36"/>
      <c r="H60" s="34"/>
      <c r="I60" s="37"/>
      <c r="J60" s="34"/>
      <c r="K60" s="37"/>
      <c r="Q60" s="9">
        <f>ROUND((Source!DN32/100)*ROUND((Source!AF32*Source!AV32)*Source!I32, 2), 2)</f>
        <v>0.18</v>
      </c>
      <c r="R60" s="9">
        <f>Source!X32</f>
        <v>7.73</v>
      </c>
      <c r="S60" s="9">
        <f>ROUND((Source!DO32/100)*ROUND((Source!AF32*Source!AV32)*Source!I32, 2), 2)</f>
        <v>0.14000000000000001</v>
      </c>
      <c r="T60" s="9">
        <f>Source!Y32</f>
        <v>4.1900000000000004</v>
      </c>
      <c r="U60" s="9">
        <f>ROUND((175/100)*ROUND((Source!AE32*Source!AV32)*Source!I32, 2), 2)</f>
        <v>4.2</v>
      </c>
      <c r="V60" s="9">
        <f>ROUND((160/100)*ROUND(Source!CS32*Source!I32, 2), 2)</f>
        <v>178.94</v>
      </c>
      <c r="AI60" s="9">
        <v>0</v>
      </c>
    </row>
    <row r="61" spans="1:35" x14ac:dyDescent="0.2">
      <c r="C61" s="38" t="str">
        <f>"Объем: "&amp;Source!I32&amp;"=4,42*"&amp;"0,5/"&amp;"100"</f>
        <v>Объем: 0,0221=4,42*0,5/100</v>
      </c>
    </row>
    <row r="62" spans="1:35" ht="14.25" x14ac:dyDescent="0.2">
      <c r="A62" s="33"/>
      <c r="B62" s="33"/>
      <c r="C62" s="33" t="s">
        <v>252</v>
      </c>
      <c r="D62" s="35"/>
      <c r="E62" s="34"/>
      <c r="F62" s="37">
        <f>Source!AO32</f>
        <v>12.16</v>
      </c>
      <c r="G62" s="36" t="str">
        <f>Source!DG32</f>
        <v>*0,5)*1,1</v>
      </c>
      <c r="H62" s="34">
        <f>Source!AV32</f>
        <v>1.1919999999999999</v>
      </c>
      <c r="I62" s="37">
        <f>ROUND((Source!AF32*Source!AV32)*Source!I32, 2)</f>
        <v>0.18</v>
      </c>
      <c r="J62" s="34">
        <f>IF(Source!BA32&lt;&gt; 0, Source!BA32, 1)</f>
        <v>46.67</v>
      </c>
      <c r="K62" s="37">
        <f>Source!S32</f>
        <v>8.2200000000000006</v>
      </c>
      <c r="W62" s="9">
        <f>I62</f>
        <v>0.18</v>
      </c>
    </row>
    <row r="63" spans="1:35" ht="14.25" x14ac:dyDescent="0.2">
      <c r="A63" s="33"/>
      <c r="B63" s="33"/>
      <c r="C63" s="33" t="s">
        <v>260</v>
      </c>
      <c r="D63" s="35"/>
      <c r="E63" s="34"/>
      <c r="F63" s="37">
        <f>Source!AM32</f>
        <v>932.06</v>
      </c>
      <c r="G63" s="36" t="str">
        <f>Source!DE32</f>
        <v>*0,9)*1,1</v>
      </c>
      <c r="H63" s="34">
        <f>Source!AV32</f>
        <v>1.1919999999999999</v>
      </c>
      <c r="I63" s="37">
        <f>ROUND(((((((Source!ET32*0.9)*1.1))-(((Source!EU32*0.9)*1.1)))+Source!AE32)*Source!AV32)*Source!I32, 2)</f>
        <v>24.31</v>
      </c>
      <c r="J63" s="34">
        <f>IF(Source!BB32&lt;&gt; 0, Source!BB32, 1)</f>
        <v>13.79</v>
      </c>
      <c r="K63" s="37">
        <f>Source!Q32</f>
        <v>335.21</v>
      </c>
    </row>
    <row r="64" spans="1:35" ht="14.25" x14ac:dyDescent="0.2">
      <c r="A64" s="33"/>
      <c r="B64" s="33"/>
      <c r="C64" s="33" t="s">
        <v>261</v>
      </c>
      <c r="D64" s="35"/>
      <c r="E64" s="34"/>
      <c r="F64" s="37">
        <f>Source!AN32</f>
        <v>91.89</v>
      </c>
      <c r="G64" s="36" t="str">
        <f>Source!DF32</f>
        <v>*0,9)*1,1</v>
      </c>
      <c r="H64" s="34">
        <f>Source!AV32</f>
        <v>1.1919999999999999</v>
      </c>
      <c r="I64" s="45">
        <f>ROUND((Source!AE32*Source!AV32)*Source!I32, 2)</f>
        <v>2.4</v>
      </c>
      <c r="J64" s="34">
        <f>IF(Source!BS32&lt;&gt; 0, Source!BS32, 1)</f>
        <v>46.67</v>
      </c>
      <c r="K64" s="45">
        <f>Source!R32</f>
        <v>111.84</v>
      </c>
      <c r="W64" s="9">
        <f>I64</f>
        <v>2.4</v>
      </c>
    </row>
    <row r="65" spans="1:35" ht="14.25" x14ac:dyDescent="0.2">
      <c r="A65" s="33"/>
      <c r="B65" s="33"/>
      <c r="C65" s="33" t="s">
        <v>253</v>
      </c>
      <c r="D65" s="35" t="s">
        <v>254</v>
      </c>
      <c r="E65" s="34">
        <f>Source!DN32</f>
        <v>98</v>
      </c>
      <c r="F65" s="37"/>
      <c r="G65" s="36"/>
      <c r="H65" s="34"/>
      <c r="I65" s="37">
        <f>SUM(Q60:Q64)</f>
        <v>0.18</v>
      </c>
      <c r="J65" s="34">
        <f>Source!BZ32</f>
        <v>94</v>
      </c>
      <c r="K65" s="37">
        <f>SUM(R60:R64)</f>
        <v>7.73</v>
      </c>
    </row>
    <row r="66" spans="1:35" ht="14.25" x14ac:dyDescent="0.2">
      <c r="A66" s="33"/>
      <c r="B66" s="33"/>
      <c r="C66" s="33" t="s">
        <v>255</v>
      </c>
      <c r="D66" s="35" t="s">
        <v>254</v>
      </c>
      <c r="E66" s="34">
        <f>Source!DO32</f>
        <v>77</v>
      </c>
      <c r="F66" s="37"/>
      <c r="G66" s="36"/>
      <c r="H66" s="34"/>
      <c r="I66" s="37">
        <f>SUM(S60:S65)</f>
        <v>0.14000000000000001</v>
      </c>
      <c r="J66" s="34">
        <f>Source!CA32</f>
        <v>51</v>
      </c>
      <c r="K66" s="37">
        <f>SUM(T60:T65)</f>
        <v>4.1900000000000004</v>
      </c>
    </row>
    <row r="67" spans="1:35" ht="14.25" x14ac:dyDescent="0.2">
      <c r="A67" s="33"/>
      <c r="B67" s="33"/>
      <c r="C67" s="33" t="s">
        <v>262</v>
      </c>
      <c r="D67" s="35" t="s">
        <v>254</v>
      </c>
      <c r="E67" s="34">
        <f>175</f>
        <v>175</v>
      </c>
      <c r="F67" s="37"/>
      <c r="G67" s="36"/>
      <c r="H67" s="34"/>
      <c r="I67" s="37">
        <f>SUM(U60:U66)</f>
        <v>4.2</v>
      </c>
      <c r="J67" s="34">
        <f>160</f>
        <v>160</v>
      </c>
      <c r="K67" s="37">
        <f>SUM(V60:V66)</f>
        <v>178.94</v>
      </c>
    </row>
    <row r="68" spans="1:35" ht="14.25" x14ac:dyDescent="0.2">
      <c r="A68" s="39"/>
      <c r="B68" s="39"/>
      <c r="C68" s="39" t="s">
        <v>256</v>
      </c>
      <c r="D68" s="40" t="s">
        <v>257</v>
      </c>
      <c r="E68" s="41">
        <f>Source!AQ32</f>
        <v>1.19</v>
      </c>
      <c r="F68" s="42"/>
      <c r="G68" s="43" t="str">
        <f>Source!DI32</f>
        <v>*0,5)*1,1</v>
      </c>
      <c r="H68" s="41">
        <f>Source!AV32</f>
        <v>1.1919999999999999</v>
      </c>
      <c r="I68" s="42">
        <f>Source!U32</f>
        <v>1.7241624399999999E-2</v>
      </c>
      <c r="J68" s="41"/>
      <c r="K68" s="42"/>
      <c r="AB68" s="53">
        <f>I68</f>
        <v>1.7241624399999999E-2</v>
      </c>
    </row>
    <row r="69" spans="1:35" ht="15" x14ac:dyDescent="0.25">
      <c r="C69" s="22" t="s">
        <v>258</v>
      </c>
      <c r="H69" s="44">
        <f>I62+I63+I65+I66+I67+0</f>
        <v>29.009999999999998</v>
      </c>
      <c r="I69" s="44"/>
      <c r="J69" s="44">
        <f>K62+K63+K65+K66+K67+0</f>
        <v>534.29</v>
      </c>
      <c r="K69" s="44"/>
      <c r="O69" s="53">
        <f>I62+I63+I65+I66+I67+0</f>
        <v>29.009999999999998</v>
      </c>
      <c r="P69" s="53">
        <f>K62+K63+K65+K66+K67+0</f>
        <v>534.29</v>
      </c>
      <c r="X69" s="9">
        <f>IF(Source!BI32&lt;=1,I62+I63+I65+I66+I67-0, 0)</f>
        <v>29.009999999999998</v>
      </c>
      <c r="Y69" s="9">
        <f>IF(Source!BI32=2,I62+I63+I65+I66+I67-0, 0)</f>
        <v>0</v>
      </c>
      <c r="Z69" s="9">
        <f>IF(Source!BI32=3,I62+I63+I65+I66+I67-0, 0)</f>
        <v>0</v>
      </c>
      <c r="AA69" s="9">
        <f>IF(Source!BI32=4,I62+I63+I65+I66+I67,0)</f>
        <v>0</v>
      </c>
    </row>
    <row r="71" spans="1:35" ht="52.5" x14ac:dyDescent="0.2">
      <c r="A71" s="33">
        <v>5</v>
      </c>
      <c r="B71" s="33" t="s">
        <v>265</v>
      </c>
      <c r="C71" s="33" t="s">
        <v>51</v>
      </c>
      <c r="D71" s="35" t="str">
        <f>Source!H33</f>
        <v>100 м3 уплотненного грунта</v>
      </c>
      <c r="E71" s="34">
        <f>Source!I33</f>
        <v>2.2100000000000002E-2</v>
      </c>
      <c r="F71" s="37"/>
      <c r="G71" s="36"/>
      <c r="H71" s="34"/>
      <c r="I71" s="37"/>
      <c r="J71" s="34"/>
      <c r="K71" s="37"/>
      <c r="Q71" s="9">
        <f>ROUND((Source!DN33/100)*ROUND((Source!AF33*Source!AV33)*Source!I33, 2), 2)</f>
        <v>3.01</v>
      </c>
      <c r="R71" s="9">
        <f>Source!X33</f>
        <v>134.81</v>
      </c>
      <c r="S71" s="9">
        <f>ROUND((Source!DO33/100)*ROUND((Source!AF33*Source!AV33)*Source!I33, 2), 2)</f>
        <v>2.36</v>
      </c>
      <c r="T71" s="9">
        <f>Source!Y33</f>
        <v>73.14</v>
      </c>
      <c r="U71" s="9">
        <f>ROUND((175/100)*ROUND((Source!AE33*Source!AV33)*Source!I33, 2), 2)</f>
        <v>5.9</v>
      </c>
      <c r="V71" s="9">
        <f>ROUND((160/100)*ROUND(Source!CS33*Source!I33, 2), 2)</f>
        <v>251.84</v>
      </c>
      <c r="AI71" s="9">
        <v>0</v>
      </c>
    </row>
    <row r="72" spans="1:35" ht="14.25" x14ac:dyDescent="0.2">
      <c r="A72" s="33"/>
      <c r="B72" s="33"/>
      <c r="C72" s="33" t="s">
        <v>252</v>
      </c>
      <c r="D72" s="35"/>
      <c r="E72" s="34"/>
      <c r="F72" s="37">
        <f>Source!AO33</f>
        <v>120.74</v>
      </c>
      <c r="G72" s="36" t="str">
        <f>Source!DG33</f>
        <v>*1,1</v>
      </c>
      <c r="H72" s="34">
        <f>Source!AV33</f>
        <v>1.0469999999999999</v>
      </c>
      <c r="I72" s="37">
        <f>ROUND((Source!AF33*Source!AV33)*Source!I33, 2)</f>
        <v>3.07</v>
      </c>
      <c r="J72" s="34">
        <f>IF(Source!BA33&lt;&gt; 0, Source!BA33, 1)</f>
        <v>46.67</v>
      </c>
      <c r="K72" s="37">
        <f>Source!S33</f>
        <v>143.41999999999999</v>
      </c>
      <c r="W72" s="9">
        <f>I72</f>
        <v>3.07</v>
      </c>
    </row>
    <row r="73" spans="1:35" ht="14.25" x14ac:dyDescent="0.2">
      <c r="A73" s="33"/>
      <c r="B73" s="33"/>
      <c r="C73" s="33" t="s">
        <v>260</v>
      </c>
      <c r="D73" s="35"/>
      <c r="E73" s="34"/>
      <c r="F73" s="37">
        <f>Source!AM33</f>
        <v>437.33</v>
      </c>
      <c r="G73" s="36" t="str">
        <f>Source!DE33</f>
        <v>*1,1</v>
      </c>
      <c r="H73" s="34">
        <f>Source!AV33</f>
        <v>1.0469999999999999</v>
      </c>
      <c r="I73" s="37">
        <f>ROUND((((((Source!ET33*1.1))-((Source!EU33*1.1)))+Source!AE33)*Source!AV33)*Source!I33, 2)</f>
        <v>11.13</v>
      </c>
      <c r="J73" s="34">
        <f>IF(Source!BB33&lt;&gt; 0, Source!BB33, 1)</f>
        <v>21.81</v>
      </c>
      <c r="K73" s="37">
        <f>Source!Q33</f>
        <v>242.77</v>
      </c>
    </row>
    <row r="74" spans="1:35" ht="14.25" x14ac:dyDescent="0.2">
      <c r="A74" s="33"/>
      <c r="B74" s="33"/>
      <c r="C74" s="33" t="s">
        <v>261</v>
      </c>
      <c r="D74" s="35"/>
      <c r="E74" s="34"/>
      <c r="F74" s="37">
        <f>Source!AN33</f>
        <v>132.51</v>
      </c>
      <c r="G74" s="36" t="str">
        <f>Source!DF33</f>
        <v>*1,1</v>
      </c>
      <c r="H74" s="34">
        <f>Source!AV33</f>
        <v>1.0469999999999999</v>
      </c>
      <c r="I74" s="45">
        <f>ROUND((Source!AE33*Source!AV33)*Source!I33, 2)</f>
        <v>3.37</v>
      </c>
      <c r="J74" s="34">
        <f>IF(Source!BS33&lt;&gt; 0, Source!BS33, 1)</f>
        <v>46.67</v>
      </c>
      <c r="K74" s="45">
        <f>Source!R33</f>
        <v>157.4</v>
      </c>
      <c r="W74" s="9">
        <f>I74</f>
        <v>3.37</v>
      </c>
    </row>
    <row r="75" spans="1:35" ht="14.25" x14ac:dyDescent="0.2">
      <c r="A75" s="33"/>
      <c r="B75" s="33"/>
      <c r="C75" s="33" t="s">
        <v>253</v>
      </c>
      <c r="D75" s="35" t="s">
        <v>254</v>
      </c>
      <c r="E75" s="34">
        <f>Source!DN33</f>
        <v>98</v>
      </c>
      <c r="F75" s="37"/>
      <c r="G75" s="36"/>
      <c r="H75" s="34"/>
      <c r="I75" s="37">
        <f>SUM(Q71:Q74)</f>
        <v>3.01</v>
      </c>
      <c r="J75" s="34">
        <f>Source!BZ33</f>
        <v>94</v>
      </c>
      <c r="K75" s="37">
        <f>SUM(R71:R74)</f>
        <v>134.81</v>
      </c>
    </row>
    <row r="76" spans="1:35" ht="14.25" x14ac:dyDescent="0.2">
      <c r="A76" s="33"/>
      <c r="B76" s="33"/>
      <c r="C76" s="33" t="s">
        <v>255</v>
      </c>
      <c r="D76" s="35" t="s">
        <v>254</v>
      </c>
      <c r="E76" s="34">
        <f>Source!DO33</f>
        <v>77</v>
      </c>
      <c r="F76" s="37"/>
      <c r="G76" s="36"/>
      <c r="H76" s="34"/>
      <c r="I76" s="37">
        <f>SUM(S71:S75)</f>
        <v>2.36</v>
      </c>
      <c r="J76" s="34">
        <f>Source!CA33</f>
        <v>51</v>
      </c>
      <c r="K76" s="37">
        <f>SUM(T71:T75)</f>
        <v>73.14</v>
      </c>
    </row>
    <row r="77" spans="1:35" ht="14.25" x14ac:dyDescent="0.2">
      <c r="A77" s="33"/>
      <c r="B77" s="33"/>
      <c r="C77" s="33" t="s">
        <v>262</v>
      </c>
      <c r="D77" s="35" t="s">
        <v>254</v>
      </c>
      <c r="E77" s="34">
        <f>175</f>
        <v>175</v>
      </c>
      <c r="F77" s="37"/>
      <c r="G77" s="36"/>
      <c r="H77" s="34"/>
      <c r="I77" s="37">
        <f>SUM(U71:U76)</f>
        <v>5.9</v>
      </c>
      <c r="J77" s="34">
        <f>160</f>
        <v>160</v>
      </c>
      <c r="K77" s="37">
        <f>SUM(V71:V76)</f>
        <v>251.84</v>
      </c>
    </row>
    <row r="78" spans="1:35" ht="14.25" x14ac:dyDescent="0.2">
      <c r="A78" s="39"/>
      <c r="B78" s="39"/>
      <c r="C78" s="39" t="s">
        <v>256</v>
      </c>
      <c r="D78" s="40" t="s">
        <v>257</v>
      </c>
      <c r="E78" s="41">
        <f>Source!AQ33</f>
        <v>10.8</v>
      </c>
      <c r="F78" s="42"/>
      <c r="G78" s="43" t="str">
        <f>Source!DI33</f>
        <v>*1,1</v>
      </c>
      <c r="H78" s="41">
        <f>Source!AV33</f>
        <v>1.0469999999999999</v>
      </c>
      <c r="I78" s="42">
        <f>Source!U33</f>
        <v>0.27488775600000004</v>
      </c>
      <c r="J78" s="41"/>
      <c r="K78" s="42"/>
      <c r="AB78" s="53">
        <f>I78</f>
        <v>0.27488775600000004</v>
      </c>
    </row>
    <row r="79" spans="1:35" ht="15" x14ac:dyDescent="0.25">
      <c r="C79" s="22" t="s">
        <v>258</v>
      </c>
      <c r="H79" s="44">
        <f>I72+I73+I75+I76+I77+0</f>
        <v>25.47</v>
      </c>
      <c r="I79" s="44"/>
      <c r="J79" s="44">
        <f>K72+K73+K75+K76+K77+0</f>
        <v>845.98</v>
      </c>
      <c r="K79" s="44"/>
      <c r="O79" s="53">
        <f>I72+I73+I75+I76+I77+0</f>
        <v>25.47</v>
      </c>
      <c r="P79" s="53">
        <f>K72+K73+K75+K76+K77+0</f>
        <v>845.98</v>
      </c>
      <c r="X79" s="9">
        <f>IF(Source!BI33&lt;=1,I72+I73+I75+I76+I77-0, 0)</f>
        <v>25.47</v>
      </c>
      <c r="Y79" s="9">
        <f>IF(Source!BI33=2,I72+I73+I75+I76+I77-0, 0)</f>
        <v>0</v>
      </c>
      <c r="Z79" s="9">
        <f>IF(Source!BI33=3,I72+I73+I75+I76+I77-0, 0)</f>
        <v>0</v>
      </c>
      <c r="AA79" s="9">
        <f>IF(Source!BI33=4,I72+I73+I75+I76+I77,0)</f>
        <v>0</v>
      </c>
    </row>
    <row r="81" spans="1:35" ht="103.5" x14ac:dyDescent="0.2">
      <c r="A81" s="33">
        <v>6</v>
      </c>
      <c r="B81" s="33" t="s">
        <v>266</v>
      </c>
      <c r="C81" s="33" t="s">
        <v>58</v>
      </c>
      <c r="D81" s="35" t="str">
        <f>Source!H34</f>
        <v>1 км трубопровода</v>
      </c>
      <c r="E81" s="34">
        <f>Source!I34</f>
        <v>1.4E-2</v>
      </c>
      <c r="F81" s="37"/>
      <c r="G81" s="36"/>
      <c r="H81" s="34"/>
      <c r="I81" s="37"/>
      <c r="J81" s="34"/>
      <c r="K81" s="37"/>
      <c r="Q81" s="9">
        <f>ROUND((Source!DN34/100)*ROUND((Source!AF34*Source!AV34)*Source!I34, 2), 2)</f>
        <v>8.6999999999999993</v>
      </c>
      <c r="R81" s="9">
        <f>Source!X34</f>
        <v>333.82</v>
      </c>
      <c r="S81" s="9">
        <f>ROUND((Source!DO34/100)*ROUND((Source!AF34*Source!AV34)*Source!I34, 2), 2)</f>
        <v>5.44</v>
      </c>
      <c r="T81" s="9">
        <f>Source!Y34</f>
        <v>148.77000000000001</v>
      </c>
      <c r="U81" s="9">
        <f>ROUND((175/100)*ROUND((Source!AE34*Source!AV34)*Source!I34, 2), 2)</f>
        <v>0.25</v>
      </c>
      <c r="V81" s="9">
        <f>ROUND((160/100)*ROUND(Source!CS34*Source!I34, 2), 2)</f>
        <v>10.45</v>
      </c>
      <c r="AI81" s="9">
        <v>0</v>
      </c>
    </row>
    <row r="82" spans="1:35" x14ac:dyDescent="0.2">
      <c r="C82" s="38" t="str">
        <f>"Объем: "&amp;Source!I34&amp;"=14/"&amp;"1000"</f>
        <v>Объем: 0,014=14/1000</v>
      </c>
    </row>
    <row r="83" spans="1:35" ht="14.25" x14ac:dyDescent="0.2">
      <c r="A83" s="33"/>
      <c r="B83" s="33"/>
      <c r="C83" s="33" t="s">
        <v>252</v>
      </c>
      <c r="D83" s="35"/>
      <c r="E83" s="34"/>
      <c r="F83" s="37">
        <f>Source!AO34</f>
        <v>1577.19</v>
      </c>
      <c r="G83" s="36" t="str">
        <f>Source!DG34</f>
        <v>*1,1)*0,3</v>
      </c>
      <c r="H83" s="34">
        <f>Source!AV34</f>
        <v>1.0669999999999999</v>
      </c>
      <c r="I83" s="37">
        <f>ROUND((Source!AF34*Source!AV34)*Source!I34, 2)</f>
        <v>7.77</v>
      </c>
      <c r="J83" s="34">
        <f>IF(Source!BA34&lt;&gt; 0, Source!BA34, 1)</f>
        <v>46.67</v>
      </c>
      <c r="K83" s="37">
        <f>Source!S34</f>
        <v>362.85</v>
      </c>
      <c r="W83" s="9">
        <f>I83</f>
        <v>7.77</v>
      </c>
    </row>
    <row r="84" spans="1:35" ht="14.25" x14ac:dyDescent="0.2">
      <c r="A84" s="33"/>
      <c r="B84" s="33"/>
      <c r="C84" s="33" t="s">
        <v>260</v>
      </c>
      <c r="D84" s="35"/>
      <c r="E84" s="34"/>
      <c r="F84" s="37">
        <f>Source!AM34</f>
        <v>258.70999999999998</v>
      </c>
      <c r="G84" s="36" t="str">
        <f>Source!DE34</f>
        <v>*1,1)*0,3</v>
      </c>
      <c r="H84" s="34">
        <f>Source!AV34</f>
        <v>1.0669999999999999</v>
      </c>
      <c r="I84" s="37">
        <f>ROUND(((((((Source!ET34*1.1)*0.3))-(((Source!EU34*1.1)*0.3)))+Source!AE34)*Source!AV34)*Source!I34, 2)</f>
        <v>1.28</v>
      </c>
      <c r="J84" s="34">
        <f>IF(Source!BB34&lt;&gt; 0, Source!BB34, 1)</f>
        <v>13.48</v>
      </c>
      <c r="K84" s="37">
        <f>Source!Q34</f>
        <v>17.190000000000001</v>
      </c>
    </row>
    <row r="85" spans="1:35" ht="14.25" x14ac:dyDescent="0.2">
      <c r="A85" s="33"/>
      <c r="B85" s="33"/>
      <c r="C85" s="33" t="s">
        <v>261</v>
      </c>
      <c r="D85" s="35"/>
      <c r="E85" s="34"/>
      <c r="F85" s="37">
        <f>Source!AN34</f>
        <v>28.39</v>
      </c>
      <c r="G85" s="36" t="str">
        <f>Source!DF34</f>
        <v>*1,1)*0,3</v>
      </c>
      <c r="H85" s="34">
        <f>Source!AV34</f>
        <v>1.0669999999999999</v>
      </c>
      <c r="I85" s="45">
        <f>ROUND((Source!AE34*Source!AV34)*Source!I34, 2)</f>
        <v>0.14000000000000001</v>
      </c>
      <c r="J85" s="34">
        <f>IF(Source!BS34&lt;&gt; 0, Source!BS34, 1)</f>
        <v>46.67</v>
      </c>
      <c r="K85" s="45">
        <f>Source!R34</f>
        <v>6.53</v>
      </c>
      <c r="W85" s="9">
        <f>I85</f>
        <v>0.14000000000000001</v>
      </c>
    </row>
    <row r="86" spans="1:35" ht="14.25" x14ac:dyDescent="0.2">
      <c r="A86" s="33"/>
      <c r="B86" s="33"/>
      <c r="C86" s="33" t="s">
        <v>253</v>
      </c>
      <c r="D86" s="35" t="s">
        <v>254</v>
      </c>
      <c r="E86" s="34">
        <f>Source!DN34</f>
        <v>112</v>
      </c>
      <c r="F86" s="37"/>
      <c r="G86" s="36"/>
      <c r="H86" s="34"/>
      <c r="I86" s="37">
        <f>SUM(Q81:Q85)</f>
        <v>8.6999999999999993</v>
      </c>
      <c r="J86" s="34">
        <f>Source!BZ34</f>
        <v>92</v>
      </c>
      <c r="K86" s="37">
        <f>SUM(R81:R85)</f>
        <v>333.82</v>
      </c>
    </row>
    <row r="87" spans="1:35" ht="14.25" x14ac:dyDescent="0.2">
      <c r="A87" s="33"/>
      <c r="B87" s="33"/>
      <c r="C87" s="33" t="s">
        <v>255</v>
      </c>
      <c r="D87" s="35" t="s">
        <v>254</v>
      </c>
      <c r="E87" s="34">
        <f>Source!DO34</f>
        <v>70</v>
      </c>
      <c r="F87" s="37"/>
      <c r="G87" s="36"/>
      <c r="H87" s="34"/>
      <c r="I87" s="37">
        <f>SUM(S81:S86)</f>
        <v>5.44</v>
      </c>
      <c r="J87" s="34">
        <f>Source!CA34</f>
        <v>41</v>
      </c>
      <c r="K87" s="37">
        <f>SUM(T81:T86)</f>
        <v>148.77000000000001</v>
      </c>
    </row>
    <row r="88" spans="1:35" ht="14.25" x14ac:dyDescent="0.2">
      <c r="A88" s="33"/>
      <c r="B88" s="33"/>
      <c r="C88" s="33" t="s">
        <v>262</v>
      </c>
      <c r="D88" s="35" t="s">
        <v>254</v>
      </c>
      <c r="E88" s="34">
        <f>175</f>
        <v>175</v>
      </c>
      <c r="F88" s="37"/>
      <c r="G88" s="36"/>
      <c r="H88" s="34"/>
      <c r="I88" s="37">
        <f>SUM(U81:U87)</f>
        <v>0.25</v>
      </c>
      <c r="J88" s="34">
        <f>160</f>
        <v>160</v>
      </c>
      <c r="K88" s="37">
        <f>SUM(V81:V87)</f>
        <v>10.45</v>
      </c>
    </row>
    <row r="89" spans="1:35" ht="14.25" x14ac:dyDescent="0.2">
      <c r="A89" s="39"/>
      <c r="B89" s="39"/>
      <c r="C89" s="39" t="s">
        <v>256</v>
      </c>
      <c r="D89" s="40" t="s">
        <v>257</v>
      </c>
      <c r="E89" s="41">
        <f>Source!AQ34</f>
        <v>147.85</v>
      </c>
      <c r="F89" s="42"/>
      <c r="G89" s="43" t="str">
        <f>Source!DI34</f>
        <v>*1,1)*0,3</v>
      </c>
      <c r="H89" s="41">
        <f>Source!AV34</f>
        <v>1.0669999999999999</v>
      </c>
      <c r="I89" s="42">
        <f>Source!U34</f>
        <v>0.72883248899999997</v>
      </c>
      <c r="J89" s="41"/>
      <c r="K89" s="42"/>
      <c r="AB89" s="53">
        <f>I89</f>
        <v>0.72883248899999997</v>
      </c>
    </row>
    <row r="90" spans="1:35" ht="15" x14ac:dyDescent="0.25">
      <c r="C90" s="22" t="s">
        <v>258</v>
      </c>
      <c r="H90" s="44">
        <f>I83+I84+I86+I87+I88+0</f>
        <v>23.44</v>
      </c>
      <c r="I90" s="44"/>
      <c r="J90" s="44">
        <f>K83+K84+K86+K87+K88+0</f>
        <v>873.08</v>
      </c>
      <c r="K90" s="44"/>
      <c r="O90" s="53">
        <f>I83+I84+I86+I87+I88+0</f>
        <v>23.44</v>
      </c>
      <c r="P90" s="53">
        <f>K83+K84+K86+K87+K88+0</f>
        <v>873.08</v>
      </c>
      <c r="X90" s="9">
        <f>IF(Source!BI34&lt;=1,I83+I84+I86+I87+I88-0, 0)</f>
        <v>23.44</v>
      </c>
      <c r="Y90" s="9">
        <f>IF(Source!BI34=2,I83+I84+I86+I87+I88-0, 0)</f>
        <v>0</v>
      </c>
      <c r="Z90" s="9">
        <f>IF(Source!BI34=3,I83+I84+I86+I87+I88-0, 0)</f>
        <v>0</v>
      </c>
      <c r="AA90" s="9">
        <f>IF(Source!BI34=4,I83+I84+I86+I87+I88,0)</f>
        <v>0</v>
      </c>
    </row>
    <row r="92" spans="1:35" ht="103.5" x14ac:dyDescent="0.2">
      <c r="A92" s="33">
        <v>7</v>
      </c>
      <c r="B92" s="33" t="s">
        <v>267</v>
      </c>
      <c r="C92" s="33" t="s">
        <v>68</v>
      </c>
      <c r="D92" s="35" t="str">
        <f>Source!H35</f>
        <v>1 км трубопровода</v>
      </c>
      <c r="E92" s="34">
        <f>Source!I35</f>
        <v>1.4E-2</v>
      </c>
      <c r="F92" s="37"/>
      <c r="G92" s="36"/>
      <c r="H92" s="34"/>
      <c r="I92" s="37"/>
      <c r="J92" s="34"/>
      <c r="K92" s="37"/>
      <c r="Q92" s="9">
        <f>ROUND((Source!DN35/100)*ROUND((Source!AF35*Source!AV35)*Source!I35, 2), 2)</f>
        <v>6.45</v>
      </c>
      <c r="R92" s="9">
        <f>Source!X35</f>
        <v>247.19</v>
      </c>
      <c r="S92" s="9">
        <f>ROUND((Source!DO35/100)*ROUND((Source!AF35*Source!AV35)*Source!I35, 2), 2)</f>
        <v>4.03</v>
      </c>
      <c r="T92" s="9">
        <f>Source!Y35</f>
        <v>110.16</v>
      </c>
      <c r="U92" s="9">
        <f>ROUND((175/100)*ROUND((Source!AE35*Source!AV35)*Source!I35, 2), 2)</f>
        <v>0.25</v>
      </c>
      <c r="V92" s="9">
        <f>ROUND((160/100)*ROUND(Source!CS35*Source!I35, 2), 2)</f>
        <v>10.34</v>
      </c>
      <c r="AI92" s="9">
        <v>0</v>
      </c>
    </row>
    <row r="93" spans="1:35" x14ac:dyDescent="0.2">
      <c r="C93" s="38" t="str">
        <f>"Объем: "&amp;Source!I35&amp;"=(28)/"&amp;"1000-"&amp;""&amp;Source!I34&amp;""</f>
        <v>Объем: 0,014=(28)/1000-0,014</v>
      </c>
    </row>
    <row r="94" spans="1:35" ht="14.25" x14ac:dyDescent="0.2">
      <c r="A94" s="33"/>
      <c r="B94" s="33"/>
      <c r="C94" s="33" t="s">
        <v>252</v>
      </c>
      <c r="D94" s="35"/>
      <c r="E94" s="34"/>
      <c r="F94" s="37">
        <f>Source!AO35</f>
        <v>1167.92</v>
      </c>
      <c r="G94" s="36" t="str">
        <f>Source!DG35</f>
        <v>*1,1)*0,3</v>
      </c>
      <c r="H94" s="34">
        <f>Source!AV35</f>
        <v>1.0669999999999999</v>
      </c>
      <c r="I94" s="37">
        <f>ROUND((Source!AF35*Source!AV35)*Source!I35, 2)</f>
        <v>5.76</v>
      </c>
      <c r="J94" s="34">
        <f>IF(Source!BA35&lt;&gt; 0, Source!BA35, 1)</f>
        <v>46.67</v>
      </c>
      <c r="K94" s="37">
        <f>Source!S35</f>
        <v>268.69</v>
      </c>
      <c r="W94" s="9">
        <f>I94</f>
        <v>5.76</v>
      </c>
    </row>
    <row r="95" spans="1:35" ht="14.25" x14ac:dyDescent="0.2">
      <c r="A95" s="33"/>
      <c r="B95" s="33"/>
      <c r="C95" s="33" t="s">
        <v>260</v>
      </c>
      <c r="D95" s="35"/>
      <c r="E95" s="34"/>
      <c r="F95" s="37">
        <f>Source!AM35</f>
        <v>255.97</v>
      </c>
      <c r="G95" s="36" t="str">
        <f>Source!DE35</f>
        <v>*1,1)*0,3</v>
      </c>
      <c r="H95" s="34">
        <f>Source!AV35</f>
        <v>1.0669999999999999</v>
      </c>
      <c r="I95" s="37">
        <f>ROUND(((((((Source!ET35*1.1)*0.3))-(((Source!EU35*1.1)*0.3)))+Source!AE35)*Source!AV35)*Source!I35, 2)</f>
        <v>1.26</v>
      </c>
      <c r="J95" s="34">
        <f>IF(Source!BB35&lt;&gt; 0, Source!BB35, 1)</f>
        <v>13.48</v>
      </c>
      <c r="K95" s="37">
        <f>Source!Q35</f>
        <v>17.010000000000002</v>
      </c>
    </row>
    <row r="96" spans="1:35" ht="14.25" x14ac:dyDescent="0.2">
      <c r="A96" s="33"/>
      <c r="B96" s="33"/>
      <c r="C96" s="33" t="s">
        <v>261</v>
      </c>
      <c r="D96" s="35"/>
      <c r="E96" s="34"/>
      <c r="F96" s="37">
        <f>Source!AN35</f>
        <v>28.08</v>
      </c>
      <c r="G96" s="36" t="str">
        <f>Source!DF35</f>
        <v>*1,1)*0,3</v>
      </c>
      <c r="H96" s="34">
        <f>Source!AV35</f>
        <v>1.0669999999999999</v>
      </c>
      <c r="I96" s="45">
        <f>ROUND((Source!AE35*Source!AV35)*Source!I35, 2)</f>
        <v>0.14000000000000001</v>
      </c>
      <c r="J96" s="34">
        <f>IF(Source!BS35&lt;&gt; 0, Source!BS35, 1)</f>
        <v>46.67</v>
      </c>
      <c r="K96" s="45">
        <f>Source!R35</f>
        <v>6.46</v>
      </c>
      <c r="W96" s="9">
        <f>I96</f>
        <v>0.14000000000000001</v>
      </c>
    </row>
    <row r="97" spans="1:35" ht="14.25" x14ac:dyDescent="0.2">
      <c r="A97" s="33"/>
      <c r="B97" s="33"/>
      <c r="C97" s="33" t="s">
        <v>253</v>
      </c>
      <c r="D97" s="35" t="s">
        <v>254</v>
      </c>
      <c r="E97" s="34">
        <f>Source!DN35</f>
        <v>112</v>
      </c>
      <c r="F97" s="37"/>
      <c r="G97" s="36"/>
      <c r="H97" s="34"/>
      <c r="I97" s="37">
        <f>SUM(Q92:Q96)</f>
        <v>6.45</v>
      </c>
      <c r="J97" s="34">
        <f>Source!BZ35</f>
        <v>92</v>
      </c>
      <c r="K97" s="37">
        <f>SUM(R92:R96)</f>
        <v>247.19</v>
      </c>
    </row>
    <row r="98" spans="1:35" ht="14.25" x14ac:dyDescent="0.2">
      <c r="A98" s="33"/>
      <c r="B98" s="33"/>
      <c r="C98" s="33" t="s">
        <v>255</v>
      </c>
      <c r="D98" s="35" t="s">
        <v>254</v>
      </c>
      <c r="E98" s="34">
        <f>Source!DO35</f>
        <v>70</v>
      </c>
      <c r="F98" s="37"/>
      <c r="G98" s="36"/>
      <c r="H98" s="34"/>
      <c r="I98" s="37">
        <f>SUM(S92:S97)</f>
        <v>4.03</v>
      </c>
      <c r="J98" s="34">
        <f>Source!CA35</f>
        <v>41</v>
      </c>
      <c r="K98" s="37">
        <f>SUM(T92:T97)</f>
        <v>110.16</v>
      </c>
    </row>
    <row r="99" spans="1:35" ht="14.25" x14ac:dyDescent="0.2">
      <c r="A99" s="33"/>
      <c r="B99" s="33"/>
      <c r="C99" s="33" t="s">
        <v>262</v>
      </c>
      <c r="D99" s="35" t="s">
        <v>254</v>
      </c>
      <c r="E99" s="34">
        <f>175</f>
        <v>175</v>
      </c>
      <c r="F99" s="37"/>
      <c r="G99" s="36"/>
      <c r="H99" s="34"/>
      <c r="I99" s="37">
        <f>SUM(U92:U98)</f>
        <v>0.25</v>
      </c>
      <c r="J99" s="34">
        <f>160</f>
        <v>160</v>
      </c>
      <c r="K99" s="37">
        <f>SUM(V92:V98)</f>
        <v>10.34</v>
      </c>
    </row>
    <row r="100" spans="1:35" ht="14.25" x14ac:dyDescent="0.2">
      <c r="A100" s="39"/>
      <c r="B100" s="39"/>
      <c r="C100" s="39" t="s">
        <v>256</v>
      </c>
      <c r="D100" s="40" t="s">
        <v>257</v>
      </c>
      <c r="E100" s="41">
        <f>Source!AQ35</f>
        <v>107.8</v>
      </c>
      <c r="F100" s="42"/>
      <c r="G100" s="43" t="str">
        <f>Source!DI35</f>
        <v>*1,1)*0,3</v>
      </c>
      <c r="H100" s="41">
        <f>Source!AV35</f>
        <v>1.0669999999999999</v>
      </c>
      <c r="I100" s="42">
        <f>Source!U35</f>
        <v>0.53140441199999999</v>
      </c>
      <c r="J100" s="41"/>
      <c r="K100" s="42"/>
      <c r="AB100" s="53">
        <f>I100</f>
        <v>0.53140441199999999</v>
      </c>
    </row>
    <row r="101" spans="1:35" ht="15" x14ac:dyDescent="0.25">
      <c r="C101" s="22" t="s">
        <v>258</v>
      </c>
      <c r="H101" s="44">
        <f>I94+I95+I97+I98+I99+0</f>
        <v>17.75</v>
      </c>
      <c r="I101" s="44"/>
      <c r="J101" s="44">
        <f>K94+K95+K97+K98+K99+0</f>
        <v>653.39</v>
      </c>
      <c r="K101" s="44"/>
      <c r="O101" s="53">
        <f>I94+I95+I97+I98+I99+0</f>
        <v>17.75</v>
      </c>
      <c r="P101" s="53">
        <f>K94+K95+K97+K98+K99+0</f>
        <v>653.39</v>
      </c>
      <c r="X101" s="9">
        <f>IF(Source!BI35&lt;=1,I94+I95+I97+I98+I99-0, 0)</f>
        <v>17.75</v>
      </c>
      <c r="Y101" s="9">
        <f>IF(Source!BI35=2,I94+I95+I97+I98+I99-0, 0)</f>
        <v>0</v>
      </c>
      <c r="Z101" s="9">
        <f>IF(Source!BI35=3,I94+I95+I97+I98+I99-0, 0)</f>
        <v>0</v>
      </c>
      <c r="AA101" s="9">
        <f>IF(Source!BI35=4,I94+I95+I97+I98+I99,0)</f>
        <v>0</v>
      </c>
    </row>
    <row r="103" spans="1:35" ht="15" x14ac:dyDescent="0.25">
      <c r="A103" s="48" t="str">
        <f>CONCATENATE("Итого по разделу: ",IF(Source!G37&lt;&gt;"Новый раздел", Source!G37, ""))</f>
        <v>Итого по разделу: Строительные работы</v>
      </c>
      <c r="B103" s="48"/>
      <c r="C103" s="48"/>
      <c r="D103" s="48"/>
      <c r="E103" s="48"/>
      <c r="F103" s="48"/>
      <c r="G103" s="48"/>
      <c r="H103" s="47">
        <f>SUM(O31:O102)</f>
        <v>445.41</v>
      </c>
      <c r="I103" s="46"/>
      <c r="J103" s="47">
        <f>SUM(P31:P102)</f>
        <v>15484.049999999997</v>
      </c>
      <c r="K103" s="46"/>
    </row>
    <row r="104" spans="1:35" hidden="1" x14ac:dyDescent="0.2">
      <c r="A104" s="9" t="s">
        <v>268</v>
      </c>
      <c r="H104" s="9">
        <f>SUM(AC31:AC103)</f>
        <v>0</v>
      </c>
      <c r="J104" s="9">
        <f>SUM(AD31:AD103)</f>
        <v>0</v>
      </c>
    </row>
    <row r="105" spans="1:35" hidden="1" x14ac:dyDescent="0.2">
      <c r="A105" s="9" t="s">
        <v>269</v>
      </c>
      <c r="H105" s="9">
        <f>SUM(AE31:AE104)</f>
        <v>0</v>
      </c>
      <c r="J105" s="9">
        <f>SUM(AF31:AF104)</f>
        <v>0</v>
      </c>
    </row>
    <row r="107" spans="1:35" ht="16.5" x14ac:dyDescent="0.25">
      <c r="A107" s="31" t="str">
        <f>CONCATENATE("Раздел: ",IF(Source!G67&lt;&gt;"Новый раздел", Source!G67, ""))</f>
        <v>Раздел: Монтажные работы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</row>
    <row r="109" spans="1:35" ht="15" x14ac:dyDescent="0.25">
      <c r="B109" s="32" t="str">
        <f>Source!G71</f>
        <v>50% вблизи действующих КЛ.</v>
      </c>
      <c r="C109" s="32"/>
      <c r="D109" s="32"/>
      <c r="E109" s="32"/>
      <c r="F109" s="32"/>
      <c r="G109" s="32"/>
      <c r="H109" s="32"/>
      <c r="I109" s="32"/>
      <c r="J109" s="32"/>
    </row>
    <row r="110" spans="1:35" ht="154.5" x14ac:dyDescent="0.2">
      <c r="A110" s="33">
        <v>8</v>
      </c>
      <c r="B110" s="33" t="s">
        <v>270</v>
      </c>
      <c r="C110" s="33" t="s">
        <v>128</v>
      </c>
      <c r="D110" s="35" t="str">
        <f>Source!H72</f>
        <v>100 М КАБЕЛЯ</v>
      </c>
      <c r="E110" s="34">
        <f>Source!I72</f>
        <v>0.2424</v>
      </c>
      <c r="F110" s="37"/>
      <c r="G110" s="36"/>
      <c r="H110" s="34"/>
      <c r="I110" s="37"/>
      <c r="J110" s="34"/>
      <c r="K110" s="37"/>
      <c r="Q110" s="9">
        <f>ROUND((Source!DN72/100)*ROUND((Source!AF72*Source!AV72)*Source!I72, 2), 2)</f>
        <v>22.33</v>
      </c>
      <c r="R110" s="9">
        <f>Source!X72</f>
        <v>856.04</v>
      </c>
      <c r="S110" s="9">
        <f>ROUND((Source!DO72/100)*ROUND((Source!AF72*Source!AV72)*Source!I72, 2), 2)</f>
        <v>13.96</v>
      </c>
      <c r="T110" s="9">
        <f>Source!Y72</f>
        <v>400.11</v>
      </c>
      <c r="U110" s="9">
        <f>ROUND((175/100)*ROUND((Source!AE72*Source!AV72)*Source!I72, 2), 2)</f>
        <v>1.1599999999999999</v>
      </c>
      <c r="V110" s="9">
        <f>ROUND((160/100)*ROUND(Source!CS72*Source!I72, 2), 2)</f>
        <v>49.25</v>
      </c>
      <c r="AI110" s="9">
        <v>0</v>
      </c>
    </row>
    <row r="111" spans="1:35" x14ac:dyDescent="0.2">
      <c r="C111" s="38" t="str">
        <f>"Объем: "&amp;Source!I72&amp;"=(4,04+"&amp;"12,12)*"&amp;"3*"&amp;"0,5/"&amp;"100"</f>
        <v>Объем: 0,2424=(4,04+12,12)*3*0,5/100</v>
      </c>
    </row>
    <row r="112" spans="1:35" ht="14.25" x14ac:dyDescent="0.2">
      <c r="A112" s="33"/>
      <c r="B112" s="33"/>
      <c r="C112" s="33" t="s">
        <v>252</v>
      </c>
      <c r="D112" s="35"/>
      <c r="E112" s="34"/>
      <c r="F112" s="37">
        <f>Source!AO72</f>
        <v>194.66</v>
      </c>
      <c r="G112" s="36" t="str">
        <f>Source!DG72</f>
        <v>*1,1)*1,2)*0,3</v>
      </c>
      <c r="H112" s="34">
        <f>Source!AV72</f>
        <v>1.0669999999999999</v>
      </c>
      <c r="I112" s="37">
        <f>ROUND((Source!AF72*Source!AV72)*Source!I72, 2)</f>
        <v>19.940000000000001</v>
      </c>
      <c r="J112" s="34">
        <f>IF(Source!BA72&lt;&gt; 0, Source!BA72, 1)</f>
        <v>46.67</v>
      </c>
      <c r="K112" s="37">
        <f>Source!S72</f>
        <v>930.48</v>
      </c>
      <c r="W112" s="9">
        <f>I112</f>
        <v>19.940000000000001</v>
      </c>
    </row>
    <row r="113" spans="1:35" ht="14.25" x14ac:dyDescent="0.2">
      <c r="A113" s="33"/>
      <c r="B113" s="33"/>
      <c r="C113" s="33" t="s">
        <v>260</v>
      </c>
      <c r="D113" s="35"/>
      <c r="E113" s="34"/>
      <c r="F113" s="37">
        <f>Source!AM72</f>
        <v>52.8</v>
      </c>
      <c r="G113" s="36" t="str">
        <f>Source!DE72</f>
        <v>*1,1)*1,2)*0,3</v>
      </c>
      <c r="H113" s="34">
        <f>Source!AV72</f>
        <v>1.0669999999999999</v>
      </c>
      <c r="I113" s="37">
        <f>ROUND((((((((Source!ET72*1.1)*1.2)*0.3))-((((Source!EU72*1.1)*1.2)*0.3)))+Source!AE72)*Source!AV72)*Source!I72, 2)</f>
        <v>5.41</v>
      </c>
      <c r="J113" s="34">
        <f>IF(Source!BB72&lt;&gt; 0, Source!BB72, 1)</f>
        <v>13.89</v>
      </c>
      <c r="K113" s="37">
        <f>Source!Q72</f>
        <v>75.12</v>
      </c>
    </row>
    <row r="114" spans="1:35" ht="14.25" x14ac:dyDescent="0.2">
      <c r="A114" s="33"/>
      <c r="B114" s="33"/>
      <c r="C114" s="33" t="s">
        <v>261</v>
      </c>
      <c r="D114" s="35"/>
      <c r="E114" s="34"/>
      <c r="F114" s="37">
        <f>Source!AN72</f>
        <v>6.44</v>
      </c>
      <c r="G114" s="36" t="str">
        <f>Source!DF72</f>
        <v>*1,1)*1,2)*0,3</v>
      </c>
      <c r="H114" s="34">
        <f>Source!AV72</f>
        <v>1.0669999999999999</v>
      </c>
      <c r="I114" s="45">
        <f>ROUND((Source!AE72*Source!AV72)*Source!I72, 2)</f>
        <v>0.66</v>
      </c>
      <c r="J114" s="34">
        <f>IF(Source!BS72&lt;&gt; 0, Source!BS72, 1)</f>
        <v>46.67</v>
      </c>
      <c r="K114" s="45">
        <f>Source!R72</f>
        <v>30.78</v>
      </c>
      <c r="W114" s="9">
        <f>I114</f>
        <v>0.66</v>
      </c>
    </row>
    <row r="115" spans="1:35" ht="14.25" x14ac:dyDescent="0.2">
      <c r="A115" s="33"/>
      <c r="B115" s="33"/>
      <c r="C115" s="33" t="s">
        <v>253</v>
      </c>
      <c r="D115" s="35" t="s">
        <v>254</v>
      </c>
      <c r="E115" s="34">
        <f>Source!DN72</f>
        <v>112</v>
      </c>
      <c r="F115" s="37"/>
      <c r="G115" s="36"/>
      <c r="H115" s="34"/>
      <c r="I115" s="37">
        <f>SUM(Q110:Q114)</f>
        <v>22.33</v>
      </c>
      <c r="J115" s="34">
        <f>Source!BZ72</f>
        <v>92</v>
      </c>
      <c r="K115" s="37">
        <f>SUM(R110:R114)</f>
        <v>856.04</v>
      </c>
    </row>
    <row r="116" spans="1:35" ht="14.25" x14ac:dyDescent="0.2">
      <c r="A116" s="33"/>
      <c r="B116" s="33"/>
      <c r="C116" s="33" t="s">
        <v>255</v>
      </c>
      <c r="D116" s="35" t="s">
        <v>254</v>
      </c>
      <c r="E116" s="34">
        <f>Source!DO72</f>
        <v>70</v>
      </c>
      <c r="F116" s="37"/>
      <c r="G116" s="36"/>
      <c r="H116" s="34"/>
      <c r="I116" s="37">
        <f>SUM(S110:S115)</f>
        <v>13.96</v>
      </c>
      <c r="J116" s="34">
        <f>Source!CA72</f>
        <v>43</v>
      </c>
      <c r="K116" s="37">
        <f>SUM(T110:T115)</f>
        <v>400.11</v>
      </c>
    </row>
    <row r="117" spans="1:35" ht="14.25" x14ac:dyDescent="0.2">
      <c r="A117" s="33"/>
      <c r="B117" s="33"/>
      <c r="C117" s="33" t="s">
        <v>262</v>
      </c>
      <c r="D117" s="35" t="s">
        <v>254</v>
      </c>
      <c r="E117" s="34">
        <f>175</f>
        <v>175</v>
      </c>
      <c r="F117" s="37"/>
      <c r="G117" s="36"/>
      <c r="H117" s="34"/>
      <c r="I117" s="37">
        <f>SUM(U110:U116)</f>
        <v>1.1599999999999999</v>
      </c>
      <c r="J117" s="34">
        <f>160</f>
        <v>160</v>
      </c>
      <c r="K117" s="37">
        <f>SUM(V110:V116)</f>
        <v>49.25</v>
      </c>
    </row>
    <row r="118" spans="1:35" ht="14.25" x14ac:dyDescent="0.2">
      <c r="A118" s="39"/>
      <c r="B118" s="39"/>
      <c r="C118" s="39" t="s">
        <v>256</v>
      </c>
      <c r="D118" s="40" t="s">
        <v>257</v>
      </c>
      <c r="E118" s="41">
        <f>Source!AQ72</f>
        <v>15.8</v>
      </c>
      <c r="F118" s="42"/>
      <c r="G118" s="43" t="str">
        <f>Source!DI72</f>
        <v>*1,1)*1,2)*0,3</v>
      </c>
      <c r="H118" s="41">
        <f>Source!AV72</f>
        <v>1.0669999999999999</v>
      </c>
      <c r="I118" s="42">
        <f>Source!U72</f>
        <v>1.6182637574400001</v>
      </c>
      <c r="J118" s="41"/>
      <c r="K118" s="42"/>
      <c r="AB118" s="53">
        <f>I118</f>
        <v>1.6182637574400001</v>
      </c>
    </row>
    <row r="119" spans="1:35" ht="15" x14ac:dyDescent="0.25">
      <c r="C119" s="22" t="s">
        <v>258</v>
      </c>
      <c r="H119" s="44">
        <f>I112+I113+I115+I116+I117+0</f>
        <v>62.8</v>
      </c>
      <c r="I119" s="44"/>
      <c r="J119" s="44">
        <f>K112+K113+K115+K116+K117+0</f>
        <v>2311</v>
      </c>
      <c r="K119" s="44"/>
      <c r="O119" s="53">
        <f>I112+I113+I115+I116+I117+0</f>
        <v>62.8</v>
      </c>
      <c r="P119" s="53">
        <f>K112+K113+K115+K116+K117+0</f>
        <v>2311</v>
      </c>
      <c r="X119" s="9">
        <f>IF(Source!BI72&lt;=1,I112+I113+I115+I116+I117-0, 0)</f>
        <v>0</v>
      </c>
      <c r="Y119" s="9">
        <f>IF(Source!BI72=2,I112+I113+I115+I116+I117-0, 0)</f>
        <v>62.8</v>
      </c>
      <c r="Z119" s="9">
        <f>IF(Source!BI72=3,I112+I113+I115+I116+I117-0, 0)</f>
        <v>0</v>
      </c>
      <c r="AA119" s="9">
        <f>IF(Source!BI72=4,I112+I113+I115+I116+I117,0)</f>
        <v>0</v>
      </c>
    </row>
    <row r="121" spans="1:35" ht="103.5" x14ac:dyDescent="0.2">
      <c r="A121" s="33">
        <v>9</v>
      </c>
      <c r="B121" s="33" t="s">
        <v>271</v>
      </c>
      <c r="C121" s="33" t="s">
        <v>128</v>
      </c>
      <c r="D121" s="35" t="str">
        <f>Source!H73</f>
        <v>100 М КАБЕЛЯ</v>
      </c>
      <c r="E121" s="34">
        <f>Source!I73</f>
        <v>0.2424</v>
      </c>
      <c r="F121" s="37"/>
      <c r="G121" s="36"/>
      <c r="H121" s="34"/>
      <c r="I121" s="37"/>
      <c r="J121" s="34"/>
      <c r="K121" s="37"/>
      <c r="Q121" s="9">
        <f>ROUND((Source!DN73/100)*ROUND((Source!AF73*Source!AV73)*Source!I73, 2), 2)</f>
        <v>18.600000000000001</v>
      </c>
      <c r="R121" s="9">
        <f>Source!X73</f>
        <v>713.37</v>
      </c>
      <c r="S121" s="9">
        <f>ROUND((Source!DO73/100)*ROUND((Source!AF73*Source!AV73)*Source!I73, 2), 2)</f>
        <v>11.63</v>
      </c>
      <c r="T121" s="9">
        <f>Source!Y73</f>
        <v>333.42</v>
      </c>
      <c r="U121" s="9">
        <f>ROUND((175/100)*ROUND((Source!AE73*Source!AV73)*Source!I73, 2), 2)</f>
        <v>0.96</v>
      </c>
      <c r="V121" s="9">
        <f>ROUND((160/100)*ROUND(Source!CS73*Source!I73, 2), 2)</f>
        <v>41.04</v>
      </c>
      <c r="AI121" s="9">
        <v>0</v>
      </c>
    </row>
    <row r="122" spans="1:35" x14ac:dyDescent="0.2">
      <c r="C122" s="38" t="str">
        <f>"Объем: "&amp;Source!I73&amp;"=(4,04+"&amp;"12,12)*"&amp;"3*"&amp;"0,5/"&amp;"100"</f>
        <v>Объем: 0,2424=(4,04+12,12)*3*0,5/100</v>
      </c>
    </row>
    <row r="123" spans="1:35" ht="14.25" x14ac:dyDescent="0.2">
      <c r="A123" s="33"/>
      <c r="B123" s="33"/>
      <c r="C123" s="33" t="s">
        <v>252</v>
      </c>
      <c r="D123" s="35"/>
      <c r="E123" s="34"/>
      <c r="F123" s="37">
        <f>Source!AO73</f>
        <v>194.66</v>
      </c>
      <c r="G123" s="36" t="str">
        <f>Source!DG73</f>
        <v>*1,1)*0,3</v>
      </c>
      <c r="H123" s="34">
        <f>Source!AV73</f>
        <v>1.0669999999999999</v>
      </c>
      <c r="I123" s="37">
        <f>ROUND((Source!AF73*Source!AV73)*Source!I73, 2)</f>
        <v>16.61</v>
      </c>
      <c r="J123" s="34">
        <f>IF(Source!BA73&lt;&gt; 0, Source!BA73, 1)</f>
        <v>46.67</v>
      </c>
      <c r="K123" s="37">
        <f>Source!S73</f>
        <v>775.4</v>
      </c>
      <c r="W123" s="9">
        <f>I123</f>
        <v>16.61</v>
      </c>
    </row>
    <row r="124" spans="1:35" ht="14.25" x14ac:dyDescent="0.2">
      <c r="A124" s="33"/>
      <c r="B124" s="33"/>
      <c r="C124" s="33" t="s">
        <v>260</v>
      </c>
      <c r="D124" s="35"/>
      <c r="E124" s="34"/>
      <c r="F124" s="37">
        <f>Source!AM73</f>
        <v>52.8</v>
      </c>
      <c r="G124" s="36" t="str">
        <f>Source!DE73</f>
        <v>*1,1)*0,3</v>
      </c>
      <c r="H124" s="34">
        <f>Source!AV73</f>
        <v>1.0669999999999999</v>
      </c>
      <c r="I124" s="37">
        <f>ROUND(((((((Source!ET73*1.1)*0.3))-(((Source!EU73*1.1)*0.3)))+Source!AE73)*Source!AV73)*Source!I73, 2)</f>
        <v>4.51</v>
      </c>
      <c r="J124" s="34">
        <f>IF(Source!BB73&lt;&gt; 0, Source!BB73, 1)</f>
        <v>13.89</v>
      </c>
      <c r="K124" s="37">
        <f>Source!Q73</f>
        <v>62.6</v>
      </c>
    </row>
    <row r="125" spans="1:35" ht="14.25" x14ac:dyDescent="0.2">
      <c r="A125" s="33"/>
      <c r="B125" s="33"/>
      <c r="C125" s="33" t="s">
        <v>261</v>
      </c>
      <c r="D125" s="35"/>
      <c r="E125" s="34"/>
      <c r="F125" s="37">
        <f>Source!AN73</f>
        <v>6.44</v>
      </c>
      <c r="G125" s="36" t="str">
        <f>Source!DF73</f>
        <v>*1,1)*0,3</v>
      </c>
      <c r="H125" s="34">
        <f>Source!AV73</f>
        <v>1.0669999999999999</v>
      </c>
      <c r="I125" s="45">
        <f>ROUND((Source!AE73*Source!AV73)*Source!I73, 2)</f>
        <v>0.55000000000000004</v>
      </c>
      <c r="J125" s="34">
        <f>IF(Source!BS73&lt;&gt; 0, Source!BS73, 1)</f>
        <v>46.67</v>
      </c>
      <c r="K125" s="45">
        <f>Source!R73</f>
        <v>25.65</v>
      </c>
      <c r="W125" s="9">
        <f>I125</f>
        <v>0.55000000000000004</v>
      </c>
    </row>
    <row r="126" spans="1:35" ht="14.25" x14ac:dyDescent="0.2">
      <c r="A126" s="33"/>
      <c r="B126" s="33"/>
      <c r="C126" s="33" t="s">
        <v>253</v>
      </c>
      <c r="D126" s="35" t="s">
        <v>254</v>
      </c>
      <c r="E126" s="34">
        <f>Source!DN73</f>
        <v>112</v>
      </c>
      <c r="F126" s="37"/>
      <c r="G126" s="36"/>
      <c r="H126" s="34"/>
      <c r="I126" s="37">
        <f>SUM(Q121:Q125)</f>
        <v>18.600000000000001</v>
      </c>
      <c r="J126" s="34">
        <f>Source!BZ73</f>
        <v>92</v>
      </c>
      <c r="K126" s="37">
        <f>SUM(R121:R125)</f>
        <v>713.37</v>
      </c>
    </row>
    <row r="127" spans="1:35" ht="14.25" x14ac:dyDescent="0.2">
      <c r="A127" s="33"/>
      <c r="B127" s="33"/>
      <c r="C127" s="33" t="s">
        <v>255</v>
      </c>
      <c r="D127" s="35" t="s">
        <v>254</v>
      </c>
      <c r="E127" s="34">
        <f>Source!DO73</f>
        <v>70</v>
      </c>
      <c r="F127" s="37"/>
      <c r="G127" s="36"/>
      <c r="H127" s="34"/>
      <c r="I127" s="37">
        <f>SUM(S121:S126)</f>
        <v>11.63</v>
      </c>
      <c r="J127" s="34">
        <f>Source!CA73</f>
        <v>43</v>
      </c>
      <c r="K127" s="37">
        <f>SUM(T121:T126)</f>
        <v>333.42</v>
      </c>
    </row>
    <row r="128" spans="1:35" ht="14.25" x14ac:dyDescent="0.2">
      <c r="A128" s="33"/>
      <c r="B128" s="33"/>
      <c r="C128" s="33" t="s">
        <v>262</v>
      </c>
      <c r="D128" s="35" t="s">
        <v>254</v>
      </c>
      <c r="E128" s="34">
        <f>175</f>
        <v>175</v>
      </c>
      <c r="F128" s="37"/>
      <c r="G128" s="36"/>
      <c r="H128" s="34"/>
      <c r="I128" s="37">
        <f>SUM(U121:U127)</f>
        <v>0.96</v>
      </c>
      <c r="J128" s="34">
        <f>160</f>
        <v>160</v>
      </c>
      <c r="K128" s="37">
        <f>SUM(V121:V127)</f>
        <v>41.04</v>
      </c>
    </row>
    <row r="129" spans="1:43" ht="14.25" x14ac:dyDescent="0.2">
      <c r="A129" s="39"/>
      <c r="B129" s="39"/>
      <c r="C129" s="39" t="s">
        <v>256</v>
      </c>
      <c r="D129" s="40" t="s">
        <v>257</v>
      </c>
      <c r="E129" s="41">
        <f>Source!AQ73</f>
        <v>15.8</v>
      </c>
      <c r="F129" s="42"/>
      <c r="G129" s="43" t="str">
        <f>Source!DI73</f>
        <v>*1,1)*0,3</v>
      </c>
      <c r="H129" s="41">
        <f>Source!AV73</f>
        <v>1.0669999999999999</v>
      </c>
      <c r="I129" s="42">
        <f>Source!U73</f>
        <v>1.3485531312000001</v>
      </c>
      <c r="J129" s="41"/>
      <c r="K129" s="42"/>
      <c r="AB129" s="53">
        <f>I129</f>
        <v>1.3485531312000001</v>
      </c>
    </row>
    <row r="130" spans="1:43" ht="15" x14ac:dyDescent="0.25">
      <c r="C130" s="22" t="s">
        <v>258</v>
      </c>
      <c r="H130" s="44">
        <f>I123+I124+I126+I127+I128+0</f>
        <v>52.31</v>
      </c>
      <c r="I130" s="44"/>
      <c r="J130" s="44">
        <f>K123+K124+K126+K127+K128+0</f>
        <v>1925.83</v>
      </c>
      <c r="K130" s="44"/>
      <c r="O130" s="53">
        <f>I123+I124+I126+I127+I128+0</f>
        <v>52.31</v>
      </c>
      <c r="P130" s="53">
        <f>K123+K124+K126+K127+K128+0</f>
        <v>1925.83</v>
      </c>
      <c r="X130" s="9">
        <f>IF(Source!BI73&lt;=1,I123+I124+I126+I127+I128-0, 0)</f>
        <v>0</v>
      </c>
      <c r="Y130" s="9">
        <f>IF(Source!BI73=2,I123+I124+I126+I127+I128-0, 0)</f>
        <v>52.31</v>
      </c>
      <c r="Z130" s="9">
        <f>IF(Source!BI73=3,I123+I124+I126+I127+I128-0, 0)</f>
        <v>0</v>
      </c>
      <c r="AA130" s="9">
        <f>IF(Source!BI73=4,I123+I124+I126+I127+I128,0)</f>
        <v>0</v>
      </c>
    </row>
    <row r="132" spans="1:43" ht="15" x14ac:dyDescent="0.25">
      <c r="A132" s="48" t="str">
        <f>CONCATENATE("Итого по разделу: ",IF(Source!G75&lt;&gt;"Новый раздел", Source!G75, ""))</f>
        <v>Итого по разделу: Монтажные работы</v>
      </c>
      <c r="B132" s="48"/>
      <c r="C132" s="48"/>
      <c r="D132" s="48"/>
      <c r="E132" s="48"/>
      <c r="F132" s="48"/>
      <c r="G132" s="48"/>
      <c r="H132" s="47">
        <f>SUM(O107:O131)</f>
        <v>115.11</v>
      </c>
      <c r="I132" s="46"/>
      <c r="J132" s="47">
        <f>SUM(P107:P131)</f>
        <v>4236.83</v>
      </c>
      <c r="K132" s="46"/>
    </row>
    <row r="133" spans="1:43" hidden="1" x14ac:dyDescent="0.2">
      <c r="A133" s="9" t="s">
        <v>268</v>
      </c>
      <c r="H133" s="9">
        <f>SUM(AC107:AC132)</f>
        <v>0</v>
      </c>
      <c r="J133" s="9">
        <f>SUM(AD107:AD132)</f>
        <v>0</v>
      </c>
    </row>
    <row r="134" spans="1:43" hidden="1" x14ac:dyDescent="0.2">
      <c r="A134" s="9" t="s">
        <v>269</v>
      </c>
      <c r="H134" s="9">
        <f>SUM(AE107:AE133)</f>
        <v>0</v>
      </c>
      <c r="J134" s="9">
        <f>SUM(AF107:AF133)</f>
        <v>0</v>
      </c>
    </row>
    <row r="136" spans="1:43" ht="15" x14ac:dyDescent="0.25">
      <c r="A136" s="48" t="str">
        <f>CONCATENATE("Итого по локальной смете: ",IF(Source!G105&lt;&gt;"Новая локальная смета", Source!G105, ""))</f>
        <v xml:space="preserve">Итого по локальной смете: </v>
      </c>
      <c r="B136" s="48"/>
      <c r="C136" s="48"/>
      <c r="D136" s="48"/>
      <c r="E136" s="48"/>
      <c r="F136" s="48"/>
      <c r="G136" s="48"/>
      <c r="H136" s="47">
        <f>SUM(O29:O135)</f>
        <v>560.52</v>
      </c>
      <c r="I136" s="46"/>
      <c r="J136" s="47">
        <f>SUM(P29:P135)</f>
        <v>19720.879999999997</v>
      </c>
      <c r="K136" s="46"/>
    </row>
    <row r="137" spans="1:43" hidden="1" x14ac:dyDescent="0.2">
      <c r="A137" s="9" t="s">
        <v>268</v>
      </c>
      <c r="H137" s="9">
        <f>SUM(AC29:AC136)</f>
        <v>0</v>
      </c>
      <c r="J137" s="9">
        <f>SUM(AD29:AD136)</f>
        <v>0</v>
      </c>
    </row>
    <row r="138" spans="1:43" hidden="1" x14ac:dyDescent="0.2">
      <c r="A138" s="9" t="s">
        <v>269</v>
      </c>
      <c r="H138" s="9">
        <f>SUM(AE29:AE137)</f>
        <v>0</v>
      </c>
      <c r="J138" s="9">
        <f>SUM(AF29:AF137)</f>
        <v>0</v>
      </c>
    </row>
    <row r="139" spans="1:43" hidden="1" x14ac:dyDescent="0.2"/>
    <row r="140" spans="1:43" ht="15" hidden="1" x14ac:dyDescent="0.25">
      <c r="A140" s="48" t="str">
        <f>CONCATENATE("Итого по смете: ",IF(Source!G135&lt;&gt;"Новый объект", Source!G135, ""))</f>
        <v>Итого по смете: 08-01-09 Демонтаж КЛ-10 кВ в трубах (временная схема)</v>
      </c>
      <c r="B140" s="48"/>
      <c r="C140" s="48"/>
      <c r="D140" s="48"/>
      <c r="E140" s="48"/>
      <c r="F140" s="48"/>
      <c r="G140" s="48"/>
      <c r="H140" s="47">
        <f>SUM(O1:O139)</f>
        <v>560.52</v>
      </c>
      <c r="I140" s="46"/>
      <c r="J140" s="47">
        <f>SUM(P1:P139)</f>
        <v>19720.879999999997</v>
      </c>
      <c r="K140" s="46"/>
      <c r="AQ140" s="49" t="str">
        <f>CONCATENATE("Итого по смете: ",IF(Source!G135&lt;&gt;"Новый объект", Source!G135, ""))</f>
        <v>Итого по смете: 08-01-09 Демонтаж КЛ-10 кВ в трубах (временная схема)</v>
      </c>
    </row>
    <row r="141" spans="1:43" hidden="1" x14ac:dyDescent="0.2">
      <c r="A141" s="9" t="s">
        <v>268</v>
      </c>
      <c r="H141" s="9">
        <f>SUM(AC1:AC140)</f>
        <v>0</v>
      </c>
      <c r="J141" s="9">
        <f>SUM(AD1:AD140)</f>
        <v>0</v>
      </c>
    </row>
    <row r="142" spans="1:43" hidden="1" x14ac:dyDescent="0.2">
      <c r="A142" s="9" t="s">
        <v>269</v>
      </c>
      <c r="H142" s="9">
        <f>SUM(AE1:AE141)</f>
        <v>0</v>
      </c>
      <c r="J142" s="9">
        <f>SUM(AF1:AF141)</f>
        <v>0</v>
      </c>
    </row>
    <row r="145" spans="1:11" ht="14.25" x14ac:dyDescent="0.2">
      <c r="A145" s="50" t="s">
        <v>273</v>
      </c>
      <c r="B145" s="50"/>
      <c r="C145" s="51" t="str">
        <f>IF(Source!AC12&lt;&gt;"", Source!AC12," ")</f>
        <v>Начальник сметного отдела</v>
      </c>
      <c r="D145" s="51"/>
      <c r="E145" s="51"/>
      <c r="F145" s="51"/>
      <c r="G145" s="51"/>
      <c r="H145" s="23" t="str">
        <f>IF(Source!AB12&lt;&gt;"", Source!AB12," ")</f>
        <v>Шевченко Е.И.</v>
      </c>
      <c r="I145" s="23"/>
      <c r="J145" s="23"/>
      <c r="K145" s="23"/>
    </row>
    <row r="146" spans="1:11" ht="14.25" x14ac:dyDescent="0.2">
      <c r="A146" s="11"/>
      <c r="B146" s="11"/>
      <c r="C146" s="13" t="s">
        <v>274</v>
      </c>
      <c r="D146" s="13"/>
      <c r="E146" s="13"/>
      <c r="F146" s="13"/>
      <c r="G146" s="13"/>
      <c r="H146" s="11"/>
      <c r="I146" s="11"/>
      <c r="J146" s="11"/>
      <c r="K146" s="11"/>
    </row>
    <row r="147" spans="1:11" ht="14.25" x14ac:dyDescent="0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</row>
    <row r="148" spans="1:11" ht="14.25" x14ac:dyDescent="0.2">
      <c r="A148" s="50" t="s">
        <v>275</v>
      </c>
      <c r="B148" s="50"/>
      <c r="C148" s="51" t="str">
        <f>IF(Source!AE12&lt;&gt;"", Source!AE12," ")</f>
        <v xml:space="preserve"> </v>
      </c>
      <c r="D148" s="51"/>
      <c r="E148" s="51"/>
      <c r="F148" s="51"/>
      <c r="G148" s="51"/>
      <c r="H148" s="23" t="str">
        <f>IF(Source!AD12&lt;&gt;"", Source!AD12," ")</f>
        <v xml:space="preserve"> </v>
      </c>
      <c r="I148" s="23"/>
      <c r="J148" s="23"/>
      <c r="K148" s="23"/>
    </row>
    <row r="149" spans="1:11" ht="14.25" x14ac:dyDescent="0.2">
      <c r="A149" s="11"/>
      <c r="B149" s="11"/>
      <c r="C149" s="13" t="s">
        <v>274</v>
      </c>
      <c r="D149" s="13"/>
      <c r="E149" s="13"/>
      <c r="F149" s="13"/>
      <c r="G149" s="13"/>
      <c r="H149" s="11"/>
      <c r="I149" s="11"/>
      <c r="J149" s="11"/>
      <c r="K149" s="11"/>
    </row>
  </sheetData>
  <mergeCells count="58">
    <mergeCell ref="A148:B148"/>
    <mergeCell ref="H148:K148"/>
    <mergeCell ref="C149:G149"/>
    <mergeCell ref="J140:K140"/>
    <mergeCell ref="H140:I140"/>
    <mergeCell ref="A140:G140"/>
    <mergeCell ref="A145:B145"/>
    <mergeCell ref="H145:K145"/>
    <mergeCell ref="C146:G146"/>
    <mergeCell ref="J132:K132"/>
    <mergeCell ref="H132:I132"/>
    <mergeCell ref="A132:G132"/>
    <mergeCell ref="J136:K136"/>
    <mergeCell ref="H136:I136"/>
    <mergeCell ref="A136:G136"/>
    <mergeCell ref="A103:G103"/>
    <mergeCell ref="A107:K107"/>
    <mergeCell ref="B109:J109"/>
    <mergeCell ref="H119:I119"/>
    <mergeCell ref="J119:K119"/>
    <mergeCell ref="H130:I130"/>
    <mergeCell ref="J130:K130"/>
    <mergeCell ref="H90:I90"/>
    <mergeCell ref="J90:K90"/>
    <mergeCell ref="H101:I101"/>
    <mergeCell ref="J101:K101"/>
    <mergeCell ref="J103:K103"/>
    <mergeCell ref="H103:I103"/>
    <mergeCell ref="H58:I58"/>
    <mergeCell ref="J58:K58"/>
    <mergeCell ref="H69:I69"/>
    <mergeCell ref="J69:K69"/>
    <mergeCell ref="H79:I79"/>
    <mergeCell ref="J79:K79"/>
    <mergeCell ref="A31:K31"/>
    <mergeCell ref="B33:J33"/>
    <mergeCell ref="H40:I40"/>
    <mergeCell ref="J40:K40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5" fitToHeight="0" orientation="portrait" r:id="rId1"/>
  <headerFooter>
    <oddHeader>&amp;L&amp;8</oddHeader>
    <oddFooter>&amp;R&amp;P</oddFooter>
  </headerFooter>
  <rowBreaks count="2" manualBreakCount="2">
    <brk id="59" max="10" man="1"/>
    <brk id="10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DACE4-E2D2-4ECB-AF31-EB8EAF8EF4A0}">
  <dimension ref="A1:IK176"/>
  <sheetViews>
    <sheetView workbookViewId="0">
      <selection activeCell="A172" sqref="A172:AX17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171</v>
      </c>
      <c r="C12" s="1">
        <v>0</v>
      </c>
      <c r="D12" s="1">
        <f>ROW(A135)</f>
        <v>135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B135</f>
        <v>171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08-01-09</v>
      </c>
      <c r="G18" s="2" t="str">
        <f t="shared" si="0"/>
        <v>08-01-09 Демонтаж КЛ-10 кВ в трубах (временная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O135</f>
        <v>8875.99</v>
      </c>
      <c r="P18" s="2">
        <f t="shared" si="1"/>
        <v>0</v>
      </c>
      <c r="Q18" s="2">
        <f t="shared" si="1"/>
        <v>1122.3499999999999</v>
      </c>
      <c r="R18" s="2">
        <f t="shared" si="1"/>
        <v>462.93</v>
      </c>
      <c r="S18" s="2">
        <f t="shared" si="1"/>
        <v>7753.64</v>
      </c>
      <c r="T18" s="2">
        <f t="shared" si="1"/>
        <v>0</v>
      </c>
      <c r="U18" s="2">
        <f t="shared" si="1"/>
        <v>15.401332962840003</v>
      </c>
      <c r="V18" s="2">
        <f t="shared" si="1"/>
        <v>0</v>
      </c>
      <c r="W18" s="2">
        <f t="shared" si="1"/>
        <v>0</v>
      </c>
      <c r="X18" s="2">
        <f t="shared" si="1"/>
        <v>6874.29</v>
      </c>
      <c r="Y18" s="2">
        <f t="shared" si="1"/>
        <v>3229.91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19720.88</v>
      </c>
      <c r="AS18" s="2">
        <f t="shared" si="1"/>
        <v>15484.05</v>
      </c>
      <c r="AT18" s="2">
        <f t="shared" si="1"/>
        <v>4236.83</v>
      </c>
      <c r="AU18" s="2">
        <f t="shared" ref="AU18:BZ18" si="2">AU135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ROW(A105)</f>
        <v>105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O105</f>
        <v>8875.99</v>
      </c>
      <c r="P22" s="2">
        <f t="shared" si="8"/>
        <v>0</v>
      </c>
      <c r="Q22" s="2">
        <f t="shared" si="8"/>
        <v>1122.3499999999999</v>
      </c>
      <c r="R22" s="2">
        <f t="shared" si="8"/>
        <v>462.93</v>
      </c>
      <c r="S22" s="2">
        <f t="shared" si="8"/>
        <v>7753.64</v>
      </c>
      <c r="T22" s="2">
        <f t="shared" si="8"/>
        <v>0</v>
      </c>
      <c r="U22" s="2">
        <f t="shared" si="8"/>
        <v>15.401332962840003</v>
      </c>
      <c r="V22" s="2">
        <f t="shared" si="8"/>
        <v>0</v>
      </c>
      <c r="W22" s="2">
        <f t="shared" si="8"/>
        <v>0</v>
      </c>
      <c r="X22" s="2">
        <f t="shared" si="8"/>
        <v>6874.29</v>
      </c>
      <c r="Y22" s="2">
        <f t="shared" si="8"/>
        <v>3229.91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19720.88</v>
      </c>
      <c r="AS22" s="2">
        <f t="shared" si="8"/>
        <v>15484.05</v>
      </c>
      <c r="AT22" s="2">
        <f t="shared" si="8"/>
        <v>4236.83</v>
      </c>
      <c r="AU22" s="2">
        <f t="shared" ref="AU22:BZ22" si="9">AU105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O37</f>
        <v>7032.39</v>
      </c>
      <c r="P26" s="2">
        <f t="shared" si="15"/>
        <v>0</v>
      </c>
      <c r="Q26" s="2">
        <f t="shared" si="15"/>
        <v>984.63</v>
      </c>
      <c r="R26" s="2">
        <f t="shared" si="15"/>
        <v>406.5</v>
      </c>
      <c r="S26" s="2">
        <f t="shared" si="15"/>
        <v>6047.76</v>
      </c>
      <c r="T26" s="2">
        <f t="shared" si="15"/>
        <v>0</v>
      </c>
      <c r="U26" s="2">
        <f t="shared" si="15"/>
        <v>12.434516074200003</v>
      </c>
      <c r="V26" s="2">
        <f t="shared" si="15"/>
        <v>0</v>
      </c>
      <c r="W26" s="2">
        <f t="shared" si="15"/>
        <v>0</v>
      </c>
      <c r="X26" s="2">
        <f t="shared" si="15"/>
        <v>5304.88</v>
      </c>
      <c r="Y26" s="2">
        <f t="shared" si="15"/>
        <v>2496.38</v>
      </c>
      <c r="Z26" s="2">
        <f t="shared" si="15"/>
        <v>0</v>
      </c>
      <c r="AA26" s="2">
        <f t="shared" si="15"/>
        <v>0</v>
      </c>
      <c r="AB26" s="2">
        <f t="shared" si="15"/>
        <v>7032.39</v>
      </c>
      <c r="AC26" s="2">
        <f t="shared" si="15"/>
        <v>0</v>
      </c>
      <c r="AD26" s="2">
        <f t="shared" si="15"/>
        <v>984.63</v>
      </c>
      <c r="AE26" s="2">
        <f t="shared" si="15"/>
        <v>406.5</v>
      </c>
      <c r="AF26" s="2">
        <f t="shared" si="15"/>
        <v>6047.76</v>
      </c>
      <c r="AG26" s="2">
        <f t="shared" si="15"/>
        <v>0</v>
      </c>
      <c r="AH26" s="2">
        <f t="shared" si="15"/>
        <v>12.434516074200003</v>
      </c>
      <c r="AI26" s="2">
        <f t="shared" si="15"/>
        <v>0</v>
      </c>
      <c r="AJ26" s="2">
        <f t="shared" si="15"/>
        <v>0</v>
      </c>
      <c r="AK26" s="2">
        <f t="shared" si="15"/>
        <v>5304.88</v>
      </c>
      <c r="AL26" s="2">
        <f t="shared" si="15"/>
        <v>2496.38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15484.05</v>
      </c>
      <c r="AS26" s="2">
        <f t="shared" si="15"/>
        <v>15484.05</v>
      </c>
      <c r="AT26" s="2">
        <f t="shared" si="15"/>
        <v>0</v>
      </c>
      <c r="AU26" s="2">
        <f t="shared" ref="AU26:BZ26" si="16">AU37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CA37</f>
        <v>15484.05</v>
      </c>
      <c r="CB26" s="2">
        <f t="shared" si="17"/>
        <v>15484.05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E29" t="s">
        <v>21</v>
      </c>
      <c r="F29" t="s">
        <v>22</v>
      </c>
      <c r="G29" t="s">
        <v>23</v>
      </c>
      <c r="H29" t="s">
        <v>24</v>
      </c>
      <c r="I29">
        <f>ROUND(4.42*0.5/100,9)</f>
        <v>2.2100000000000002E-2</v>
      </c>
      <c r="J29">
        <v>0</v>
      </c>
      <c r="K29">
        <f>ROUND(4.42*0.5/100,9)</f>
        <v>2.2100000000000002E-2</v>
      </c>
      <c r="O29">
        <f t="shared" ref="O29:O35" si="21">ROUND(CP29,2)</f>
        <v>3759.83</v>
      </c>
      <c r="P29">
        <f t="shared" ref="P29:P35" si="22">ROUND(CQ29*I29,2)</f>
        <v>0</v>
      </c>
      <c r="Q29">
        <f t="shared" ref="Q29:Q35" si="23">ROUND(CR29*I29,2)</f>
        <v>0</v>
      </c>
      <c r="R29">
        <f t="shared" ref="R29:R35" si="24">ROUND(CS29*I29,2)</f>
        <v>0</v>
      </c>
      <c r="S29">
        <f t="shared" ref="S29:S35" si="25">ROUND(CT29*I29,2)</f>
        <v>3759.83</v>
      </c>
      <c r="T29">
        <f t="shared" ref="T29:T35" si="26">ROUND(CU29*I29,2)</f>
        <v>0</v>
      </c>
      <c r="U29">
        <f t="shared" ref="U29:U35" si="27">CV29*I29</f>
        <v>7.6001928288000018</v>
      </c>
      <c r="V29">
        <f t="shared" ref="V29:V35" si="28">CW29*I29</f>
        <v>0</v>
      </c>
      <c r="W29">
        <f t="shared" ref="W29:W35" si="29">ROUND(CX29*I29,2)</f>
        <v>0</v>
      </c>
      <c r="X29">
        <f t="shared" ref="X29:Y35" si="30">ROUND(CY29,2)</f>
        <v>3271.05</v>
      </c>
      <c r="Y29">
        <f t="shared" si="30"/>
        <v>1541.53</v>
      </c>
      <c r="AA29">
        <v>59529319</v>
      </c>
      <c r="AB29">
        <f t="shared" ref="AB29:AB35" si="31">ROUND((AC29+AD29+AF29),6)</f>
        <v>2920.9466000000002</v>
      </c>
      <c r="AC29">
        <f>ROUND(((ES29*1)),6)</f>
        <v>0</v>
      </c>
      <c r="AD29">
        <f>ROUND((((((ET29*1.1)*1))-(((EU29*1.1)*1)))+AE29),6)</f>
        <v>0</v>
      </c>
      <c r="AE29">
        <f>ROUND((((EU29*1.1)*1)),6)</f>
        <v>0</v>
      </c>
      <c r="AF29">
        <f>ROUND((((EV29*1.1)*1.3)),6)</f>
        <v>2920.9466000000002</v>
      </c>
      <c r="AG29">
        <f t="shared" ref="AG29:AG35" si="32">ROUND((AP29),6)</f>
        <v>0</v>
      </c>
      <c r="AH29">
        <f>(((EW29*1.1)*1.3))</f>
        <v>275.56100000000004</v>
      </c>
      <c r="AI29">
        <f>(((EX29*1.1)*1))</f>
        <v>0</v>
      </c>
      <c r="AJ29">
        <f t="shared" ref="AJ29:AJ35" si="33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16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219</v>
      </c>
      <c r="CO29">
        <v>0</v>
      </c>
      <c r="CP29">
        <f t="shared" ref="CP29:CP35" si="34">(P29+Q29+S29)</f>
        <v>3759.83</v>
      </c>
      <c r="CQ29">
        <f t="shared" ref="CQ29:CQ35" si="35">(AC29*BC29*AW29)</f>
        <v>0</v>
      </c>
      <c r="CR29">
        <f>((((((ET29*1.1)*1))*BB29-(((EU29*1.1)*1))*BS29)+AE29*BS29)*AV29)</f>
        <v>0</v>
      </c>
      <c r="CS29">
        <f t="shared" ref="CS29:CS35" si="36">(AE29*BS29*AV29)</f>
        <v>0</v>
      </c>
      <c r="CT29">
        <f t="shared" ref="CT29:CT35" si="37">(AF29*BA29*AV29)</f>
        <v>170128.08112185603</v>
      </c>
      <c r="CU29">
        <f t="shared" ref="CU29:CU35" si="38">AG29</f>
        <v>0</v>
      </c>
      <c r="CV29">
        <f t="shared" ref="CV29:CV35" si="39">(AH29*AV29)</f>
        <v>343.90012800000005</v>
      </c>
      <c r="CW29">
        <f t="shared" ref="CW29:CX35" si="40">AI29</f>
        <v>0</v>
      </c>
      <c r="CX29">
        <f t="shared" si="40"/>
        <v>0</v>
      </c>
      <c r="CY29">
        <f t="shared" ref="CY29:CY35" si="41">S29*(BZ29/100)</f>
        <v>3271.0520999999999</v>
      </c>
      <c r="CZ29">
        <f t="shared" ref="CZ29:CZ35" si="42">S29*(CA29/100)</f>
        <v>1541.5302999999999</v>
      </c>
      <c r="DB29">
        <v>1</v>
      </c>
      <c r="DC29" t="s">
        <v>3</v>
      </c>
      <c r="DD29" t="s">
        <v>26</v>
      </c>
      <c r="DE29" t="s">
        <v>27</v>
      </c>
      <c r="DF29" t="s">
        <v>27</v>
      </c>
      <c r="DG29" t="s">
        <v>28</v>
      </c>
      <c r="DH29" t="s">
        <v>3</v>
      </c>
      <c r="DI29" t="s">
        <v>28</v>
      </c>
      <c r="DJ29" t="s">
        <v>27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58826581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16</v>
      </c>
      <c r="EL29" t="s">
        <v>29</v>
      </c>
      <c r="EM29" t="s">
        <v>30</v>
      </c>
      <c r="EO29" t="s">
        <v>31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 t="shared" ref="FR29:FR35" si="43"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-739433044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35" si="44">ROUND(IF(AND(BH29=3,BI29=3,FS29&lt;&gt;0),P29,0),2)</f>
        <v>0</v>
      </c>
      <c r="GM29">
        <f t="shared" ref="GM29:GM35" si="45">ROUND(O29+X29+Y29+GK29,2)+GX29</f>
        <v>8572.41</v>
      </c>
      <c r="GN29">
        <f t="shared" ref="GN29:GN35" si="46">IF(OR(BI29=0,BI29=1),GM29-GX29,0)</f>
        <v>8572.41</v>
      </c>
      <c r="GO29">
        <f t="shared" ref="GO29:GO35" si="47">IF(BI29=2,GM29-GX29,0)</f>
        <v>0</v>
      </c>
      <c r="GP29">
        <f t="shared" ref="GP29:GP35" si="48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5" si="49">ROUND((GT29),6)</f>
        <v>0</v>
      </c>
      <c r="GW29">
        <v>1</v>
      </c>
      <c r="GX29">
        <f t="shared" ref="GX29:GX35" si="50">ROUND(HC29*I29,2)</f>
        <v>0</v>
      </c>
      <c r="HA29">
        <v>0</v>
      </c>
      <c r="HB29">
        <v>0</v>
      </c>
      <c r="HC29">
        <f t="shared" ref="HC29:HC35" si="51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32</v>
      </c>
      <c r="F30" t="s">
        <v>33</v>
      </c>
      <c r="G30" t="s">
        <v>34</v>
      </c>
      <c r="H30" t="s">
        <v>24</v>
      </c>
      <c r="I30">
        <f>ROUND(4.42*0.5/100,9)</f>
        <v>2.2100000000000002E-2</v>
      </c>
      <c r="J30">
        <v>0</v>
      </c>
      <c r="K30">
        <f>ROUND(4.42*0.5/100,9)</f>
        <v>2.2100000000000002E-2</v>
      </c>
      <c r="O30">
        <f t="shared" si="21"/>
        <v>388.89</v>
      </c>
      <c r="P30">
        <f t="shared" si="22"/>
        <v>0</v>
      </c>
      <c r="Q30">
        <f t="shared" si="23"/>
        <v>372.45</v>
      </c>
      <c r="R30">
        <f t="shared" si="24"/>
        <v>124.27</v>
      </c>
      <c r="S30">
        <f t="shared" si="25"/>
        <v>16.440000000000001</v>
      </c>
      <c r="T30">
        <f t="shared" si="26"/>
        <v>0</v>
      </c>
      <c r="U30">
        <f t="shared" si="27"/>
        <v>3.4483248799999998E-2</v>
      </c>
      <c r="V30">
        <f t="shared" si="28"/>
        <v>0</v>
      </c>
      <c r="W30">
        <f t="shared" si="29"/>
        <v>0</v>
      </c>
      <c r="X30">
        <f t="shared" si="30"/>
        <v>15.45</v>
      </c>
      <c r="Y30">
        <f t="shared" si="30"/>
        <v>8.3800000000000008</v>
      </c>
      <c r="AA30">
        <v>59529319</v>
      </c>
      <c r="AB30">
        <f t="shared" si="31"/>
        <v>1038.6420000000001</v>
      </c>
      <c r="AC30">
        <f>ROUND((ES30),6)</f>
        <v>0</v>
      </c>
      <c r="AD30">
        <f>ROUND(((((ET30*1.1))-((EU30*1.1)))+AE30),6)</f>
        <v>1025.2660000000001</v>
      </c>
      <c r="AE30">
        <f>ROUND(((EU30*1.1)),6)</f>
        <v>101.07899999999999</v>
      </c>
      <c r="AF30">
        <f>ROUND(((EV30*1.1)),6)</f>
        <v>13.375999999999999</v>
      </c>
      <c r="AG30">
        <f t="shared" si="32"/>
        <v>0</v>
      </c>
      <c r="AH30">
        <f>((EW30*1.1))</f>
        <v>1.3089999999999999</v>
      </c>
      <c r="AI30">
        <f>((EX30*1.1))</f>
        <v>0</v>
      </c>
      <c r="AJ30">
        <f t="shared" si="33"/>
        <v>0</v>
      </c>
      <c r="AK30">
        <v>944.22</v>
      </c>
      <c r="AL30">
        <v>0</v>
      </c>
      <c r="AM30">
        <v>932.06</v>
      </c>
      <c r="AN30">
        <v>91.89</v>
      </c>
      <c r="AO30">
        <v>12.16</v>
      </c>
      <c r="AP30">
        <v>0</v>
      </c>
      <c r="AQ30">
        <v>1.19</v>
      </c>
      <c r="AR30">
        <v>0</v>
      </c>
      <c r="AS30">
        <v>0</v>
      </c>
      <c r="AT30">
        <v>94</v>
      </c>
      <c r="AU30">
        <v>51</v>
      </c>
      <c r="AV30">
        <v>1.1919999999999999</v>
      </c>
      <c r="AW30">
        <v>1</v>
      </c>
      <c r="AZ30">
        <v>1</v>
      </c>
      <c r="BA30">
        <v>46.67</v>
      </c>
      <c r="BB30">
        <v>13.79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2</v>
      </c>
      <c r="BN30">
        <v>0</v>
      </c>
      <c r="BO30" t="s">
        <v>33</v>
      </c>
      <c r="BP30">
        <v>1</v>
      </c>
      <c r="BQ30">
        <v>30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220</v>
      </c>
      <c r="CO30">
        <v>0</v>
      </c>
      <c r="CP30">
        <f t="shared" si="34"/>
        <v>388.89</v>
      </c>
      <c r="CQ30">
        <f t="shared" si="35"/>
        <v>0</v>
      </c>
      <c r="CR30">
        <f>(((((ET30*1.1))*BB30-((EU30*1.1))*BS30)+AE30*BS30)*AV30)</f>
        <v>16852.994422879998</v>
      </c>
      <c r="CS30">
        <f t="shared" si="36"/>
        <v>5623.0894605599997</v>
      </c>
      <c r="CT30">
        <f t="shared" si="37"/>
        <v>744.11544063999997</v>
      </c>
      <c r="CU30">
        <f t="shared" si="38"/>
        <v>0</v>
      </c>
      <c r="CV30">
        <f t="shared" si="39"/>
        <v>1.5603279999999999</v>
      </c>
      <c r="CW30">
        <f t="shared" si="40"/>
        <v>0</v>
      </c>
      <c r="CX30">
        <f t="shared" si="40"/>
        <v>0</v>
      </c>
      <c r="CY30">
        <f t="shared" si="41"/>
        <v>15.4536</v>
      </c>
      <c r="CZ30">
        <f t="shared" si="42"/>
        <v>8.3844000000000012</v>
      </c>
      <c r="DB30">
        <v>3</v>
      </c>
      <c r="DC30" t="s">
        <v>3</v>
      </c>
      <c r="DD30" t="s">
        <v>3</v>
      </c>
      <c r="DE30" t="s">
        <v>36</v>
      </c>
      <c r="DF30" t="s">
        <v>36</v>
      </c>
      <c r="DG30" t="s">
        <v>36</v>
      </c>
      <c r="DH30" t="s">
        <v>3</v>
      </c>
      <c r="DI30" t="s">
        <v>36</v>
      </c>
      <c r="DJ30" t="s">
        <v>36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58826567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2</v>
      </c>
      <c r="EL30" t="s">
        <v>37</v>
      </c>
      <c r="EM30" t="s">
        <v>38</v>
      </c>
      <c r="EO30" t="s">
        <v>39</v>
      </c>
      <c r="EQ30">
        <v>0</v>
      </c>
      <c r="ER30">
        <v>944.22</v>
      </c>
      <c r="ES30">
        <v>0</v>
      </c>
      <c r="ET30">
        <v>932.06</v>
      </c>
      <c r="EU30">
        <v>91.89</v>
      </c>
      <c r="EV30">
        <v>12.16</v>
      </c>
      <c r="EW30">
        <v>1.19</v>
      </c>
      <c r="EX30">
        <v>0</v>
      </c>
      <c r="EY30">
        <v>0</v>
      </c>
      <c r="FQ30">
        <v>0</v>
      </c>
      <c r="FR30">
        <f t="shared" si="43"/>
        <v>0</v>
      </c>
      <c r="FS30">
        <v>0</v>
      </c>
      <c r="FX30">
        <v>98</v>
      </c>
      <c r="FY30">
        <v>77</v>
      </c>
      <c r="GA30" t="s">
        <v>3</v>
      </c>
      <c r="GD30">
        <v>0</v>
      </c>
      <c r="GF30">
        <v>-1493966349</v>
      </c>
      <c r="GG30">
        <v>2</v>
      </c>
      <c r="GH30">
        <v>1</v>
      </c>
      <c r="GI30">
        <v>2</v>
      </c>
      <c r="GJ30">
        <v>0</v>
      </c>
      <c r="GK30">
        <f>ROUND(R30*(R12)/100,2)</f>
        <v>198.83</v>
      </c>
      <c r="GL30">
        <f t="shared" si="44"/>
        <v>0</v>
      </c>
      <c r="GM30">
        <f t="shared" si="45"/>
        <v>611.54999999999995</v>
      </c>
      <c r="GN30">
        <f t="shared" si="46"/>
        <v>611.54999999999995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U30" t="s">
        <v>3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40</v>
      </c>
      <c r="F31" t="s">
        <v>41</v>
      </c>
      <c r="G31" t="s">
        <v>42</v>
      </c>
      <c r="H31" t="s">
        <v>24</v>
      </c>
      <c r="I31">
        <f>ROUND(I29,9)</f>
        <v>2.2100000000000002E-2</v>
      </c>
      <c r="J31">
        <v>0</v>
      </c>
      <c r="K31">
        <f>ROUND(I29,9)</f>
        <v>2.2100000000000002E-2</v>
      </c>
      <c r="O31">
        <f t="shared" si="21"/>
        <v>1488.31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1488.31</v>
      </c>
      <c r="T31">
        <f t="shared" si="26"/>
        <v>0</v>
      </c>
      <c r="U31">
        <f t="shared" si="27"/>
        <v>3.2474737152000004</v>
      </c>
      <c r="V31">
        <f t="shared" si="28"/>
        <v>0</v>
      </c>
      <c r="W31">
        <f t="shared" si="29"/>
        <v>0</v>
      </c>
      <c r="X31">
        <f t="shared" si="30"/>
        <v>1294.83</v>
      </c>
      <c r="Y31">
        <f t="shared" si="30"/>
        <v>610.21</v>
      </c>
      <c r="AA31">
        <v>59529319</v>
      </c>
      <c r="AB31">
        <f t="shared" si="31"/>
        <v>1156.2429999999999</v>
      </c>
      <c r="AC31">
        <f>ROUND((ES31),6)</f>
        <v>0</v>
      </c>
      <c r="AD31">
        <f>ROUND(((((ET31*1.1))-((EU31*1.1)))+AE31),6)</f>
        <v>0</v>
      </c>
      <c r="AE31">
        <f>ROUND(((EU31*1.1)),6)</f>
        <v>0</v>
      </c>
      <c r="AF31">
        <f>ROUND(((EV31*1.1)),6)</f>
        <v>1156.2429999999999</v>
      </c>
      <c r="AG31">
        <f t="shared" si="32"/>
        <v>0</v>
      </c>
      <c r="AH31">
        <f>((EW31*1.1))</f>
        <v>117.74400000000001</v>
      </c>
      <c r="AI31">
        <f>((EX31*1.1))</f>
        <v>0</v>
      </c>
      <c r="AJ31">
        <f t="shared" si="33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46.67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43</v>
      </c>
      <c r="BM31">
        <v>16</v>
      </c>
      <c r="BN31">
        <v>0</v>
      </c>
      <c r="BO31" t="s">
        <v>41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220</v>
      </c>
      <c r="CO31">
        <v>0</v>
      </c>
      <c r="CP31">
        <f t="shared" si="34"/>
        <v>1488.31</v>
      </c>
      <c r="CQ31">
        <f t="shared" si="35"/>
        <v>0</v>
      </c>
      <c r="CR31">
        <f>(((((ET31*1.1))*BB31-((EU31*1.1))*BS31)+AE31*BS31)*AV31)</f>
        <v>0</v>
      </c>
      <c r="CS31">
        <f t="shared" si="36"/>
        <v>0</v>
      </c>
      <c r="CT31">
        <f t="shared" si="37"/>
        <v>67344.402290879996</v>
      </c>
      <c r="CU31">
        <f t="shared" si="38"/>
        <v>0</v>
      </c>
      <c r="CV31">
        <f t="shared" si="39"/>
        <v>146.944512</v>
      </c>
      <c r="CW31">
        <f t="shared" si="40"/>
        <v>0</v>
      </c>
      <c r="CX31">
        <f t="shared" si="40"/>
        <v>0</v>
      </c>
      <c r="CY31">
        <f t="shared" si="41"/>
        <v>1294.8297</v>
      </c>
      <c r="CZ31">
        <f t="shared" si="42"/>
        <v>610.20709999999997</v>
      </c>
      <c r="DB31">
        <v>4</v>
      </c>
      <c r="DC31" t="s">
        <v>3</v>
      </c>
      <c r="DD31" t="s">
        <v>3</v>
      </c>
      <c r="DE31" t="s">
        <v>36</v>
      </c>
      <c r="DF31" t="s">
        <v>36</v>
      </c>
      <c r="DG31" t="s">
        <v>36</v>
      </c>
      <c r="DH31" t="s">
        <v>3</v>
      </c>
      <c r="DI31" t="s">
        <v>36</v>
      </c>
      <c r="DJ31" t="s">
        <v>36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24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58826581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16</v>
      </c>
      <c r="EL31" t="s">
        <v>29</v>
      </c>
      <c r="EM31" t="s">
        <v>30</v>
      </c>
      <c r="EO31" t="s">
        <v>39</v>
      </c>
      <c r="EQ31">
        <v>0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f t="shared" si="43"/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-2082133686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4"/>
        <v>0</v>
      </c>
      <c r="GM31">
        <f t="shared" si="45"/>
        <v>3393.35</v>
      </c>
      <c r="GN31">
        <f t="shared" si="46"/>
        <v>3393.35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44</v>
      </c>
      <c r="F32" t="s">
        <v>33</v>
      </c>
      <c r="G32" t="s">
        <v>45</v>
      </c>
      <c r="H32" t="s">
        <v>24</v>
      </c>
      <c r="I32">
        <f>ROUND(4.42*0.5/100,9)</f>
        <v>2.2100000000000002E-2</v>
      </c>
      <c r="J32">
        <v>0</v>
      </c>
      <c r="K32">
        <f>ROUND(4.42*0.5/100,9)</f>
        <v>2.2100000000000002E-2</v>
      </c>
      <c r="O32">
        <f t="shared" si="21"/>
        <v>343.43</v>
      </c>
      <c r="P32">
        <f t="shared" si="22"/>
        <v>0</v>
      </c>
      <c r="Q32">
        <f t="shared" si="23"/>
        <v>335.21</v>
      </c>
      <c r="R32">
        <f t="shared" si="24"/>
        <v>111.84</v>
      </c>
      <c r="S32">
        <f t="shared" si="25"/>
        <v>8.2200000000000006</v>
      </c>
      <c r="T32">
        <f t="shared" si="26"/>
        <v>0</v>
      </c>
      <c r="U32">
        <f t="shared" si="27"/>
        <v>1.7241624399999999E-2</v>
      </c>
      <c r="V32">
        <f t="shared" si="28"/>
        <v>0</v>
      </c>
      <c r="W32">
        <f t="shared" si="29"/>
        <v>0</v>
      </c>
      <c r="X32">
        <f t="shared" si="30"/>
        <v>7.73</v>
      </c>
      <c r="Y32">
        <f t="shared" si="30"/>
        <v>4.1900000000000004</v>
      </c>
      <c r="AA32">
        <v>59529319</v>
      </c>
      <c r="AB32">
        <f t="shared" si="31"/>
        <v>929.42740000000003</v>
      </c>
      <c r="AC32">
        <f>ROUND(((ES32*1)),6)</f>
        <v>0</v>
      </c>
      <c r="AD32">
        <f>ROUND((((((ET32*0.9)*1.1))-(((EU32*0.9)*1.1)))+AE32),6)</f>
        <v>922.73940000000005</v>
      </c>
      <c r="AE32">
        <f>ROUND((((EU32*0.9)*1.1)),6)</f>
        <v>90.971100000000007</v>
      </c>
      <c r="AF32">
        <f>ROUND((((EV32*0.5)*1.1)),6)</f>
        <v>6.6879999999999997</v>
      </c>
      <c r="AG32">
        <f t="shared" si="32"/>
        <v>0</v>
      </c>
      <c r="AH32">
        <f>(((EW32*0.5)*1.1))</f>
        <v>0.65449999999999997</v>
      </c>
      <c r="AI32">
        <f>(((EX32*0.9)*1.1))</f>
        <v>0</v>
      </c>
      <c r="AJ32">
        <f t="shared" si="33"/>
        <v>0</v>
      </c>
      <c r="AK32">
        <v>944.22</v>
      </c>
      <c r="AL32">
        <v>0</v>
      </c>
      <c r="AM32">
        <v>932.06</v>
      </c>
      <c r="AN32">
        <v>91.89</v>
      </c>
      <c r="AO32">
        <v>12.16</v>
      </c>
      <c r="AP32">
        <v>0</v>
      </c>
      <c r="AQ32">
        <v>1.19</v>
      </c>
      <c r="AR32">
        <v>0</v>
      </c>
      <c r="AS32">
        <v>0</v>
      </c>
      <c r="AT32">
        <v>94</v>
      </c>
      <c r="AU32">
        <v>51</v>
      </c>
      <c r="AV32">
        <v>1.1919999999999999</v>
      </c>
      <c r="AW32">
        <v>1</v>
      </c>
      <c r="AZ32">
        <v>1</v>
      </c>
      <c r="BA32">
        <v>46.67</v>
      </c>
      <c r="BB32">
        <v>13.79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35</v>
      </c>
      <c r="BM32">
        <v>2</v>
      </c>
      <c r="BN32">
        <v>0</v>
      </c>
      <c r="BO32" t="s">
        <v>33</v>
      </c>
      <c r="BP32">
        <v>1</v>
      </c>
      <c r="BQ32">
        <v>30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221</v>
      </c>
      <c r="CO32">
        <v>0</v>
      </c>
      <c r="CP32">
        <f t="shared" si="34"/>
        <v>343.43</v>
      </c>
      <c r="CQ32">
        <f t="shared" si="35"/>
        <v>0</v>
      </c>
      <c r="CR32">
        <f>((((((ET32*0.9)*1.1))*BB32-(((EU32*0.9)*1.1))*BS32)+AE32*BS32)*AV32)</f>
        <v>15167.694980591998</v>
      </c>
      <c r="CS32">
        <f t="shared" si="36"/>
        <v>5060.7805145040002</v>
      </c>
      <c r="CT32">
        <f t="shared" si="37"/>
        <v>372.05772031999999</v>
      </c>
      <c r="CU32">
        <f t="shared" si="38"/>
        <v>0</v>
      </c>
      <c r="CV32">
        <f t="shared" si="39"/>
        <v>0.78016399999999997</v>
      </c>
      <c r="CW32">
        <f t="shared" si="40"/>
        <v>0</v>
      </c>
      <c r="CX32">
        <f t="shared" si="40"/>
        <v>0</v>
      </c>
      <c r="CY32">
        <f t="shared" si="41"/>
        <v>7.7267999999999999</v>
      </c>
      <c r="CZ32">
        <f t="shared" si="42"/>
        <v>4.1922000000000006</v>
      </c>
      <c r="DB32">
        <v>5</v>
      </c>
      <c r="DC32" t="s">
        <v>3</v>
      </c>
      <c r="DD32" t="s">
        <v>26</v>
      </c>
      <c r="DE32" t="s">
        <v>46</v>
      </c>
      <c r="DF32" t="s">
        <v>46</v>
      </c>
      <c r="DG32" t="s">
        <v>47</v>
      </c>
      <c r="DH32" t="s">
        <v>3</v>
      </c>
      <c r="DI32" t="s">
        <v>47</v>
      </c>
      <c r="DJ32" t="s">
        <v>46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1.1919999999999999</v>
      </c>
      <c r="DQ32">
        <v>1</v>
      </c>
      <c r="DU32">
        <v>1013</v>
      </c>
      <c r="DV32" t="s">
        <v>24</v>
      </c>
      <c r="DW32" t="s">
        <v>24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58826567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2</v>
      </c>
      <c r="EL32" t="s">
        <v>37</v>
      </c>
      <c r="EM32" t="s">
        <v>38</v>
      </c>
      <c r="EO32" t="s">
        <v>48</v>
      </c>
      <c r="EQ32">
        <v>0</v>
      </c>
      <c r="ER32">
        <v>944.22</v>
      </c>
      <c r="ES32">
        <v>0</v>
      </c>
      <c r="ET32">
        <v>932.06</v>
      </c>
      <c r="EU32">
        <v>91.89</v>
      </c>
      <c r="EV32">
        <v>12.16</v>
      </c>
      <c r="EW32">
        <v>1.19</v>
      </c>
      <c r="EX32">
        <v>0</v>
      </c>
      <c r="EY32">
        <v>0</v>
      </c>
      <c r="FQ32">
        <v>0</v>
      </c>
      <c r="FR32">
        <f t="shared" si="43"/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-1562113828</v>
      </c>
      <c r="GG32">
        <v>2</v>
      </c>
      <c r="GH32">
        <v>1</v>
      </c>
      <c r="GI32">
        <v>2</v>
      </c>
      <c r="GJ32">
        <v>0</v>
      </c>
      <c r="GK32">
        <f>ROUND(R32*(R12)/100,2)</f>
        <v>178.94</v>
      </c>
      <c r="GL32">
        <f t="shared" si="44"/>
        <v>0</v>
      </c>
      <c r="GM32">
        <f t="shared" si="45"/>
        <v>534.29</v>
      </c>
      <c r="GN32">
        <f t="shared" si="46"/>
        <v>534.29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3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49</v>
      </c>
      <c r="F33" t="s">
        <v>50</v>
      </c>
      <c r="G33" t="s">
        <v>51</v>
      </c>
      <c r="H33" t="s">
        <v>52</v>
      </c>
      <c r="I33">
        <f>ROUND(I32,9)</f>
        <v>2.2100000000000002E-2</v>
      </c>
      <c r="J33">
        <v>0</v>
      </c>
      <c r="K33">
        <f>ROUND(I32,9)</f>
        <v>2.2100000000000002E-2</v>
      </c>
      <c r="O33">
        <f t="shared" si="21"/>
        <v>386.19</v>
      </c>
      <c r="P33">
        <f t="shared" si="22"/>
        <v>0</v>
      </c>
      <c r="Q33">
        <f t="shared" si="23"/>
        <v>242.77</v>
      </c>
      <c r="R33">
        <f t="shared" si="24"/>
        <v>157.4</v>
      </c>
      <c r="S33">
        <f t="shared" si="25"/>
        <v>143.41999999999999</v>
      </c>
      <c r="T33">
        <f t="shared" si="26"/>
        <v>0</v>
      </c>
      <c r="U33">
        <f t="shared" si="27"/>
        <v>0.27488775600000004</v>
      </c>
      <c r="V33">
        <f t="shared" si="28"/>
        <v>0</v>
      </c>
      <c r="W33">
        <f t="shared" si="29"/>
        <v>0</v>
      </c>
      <c r="X33">
        <f t="shared" si="30"/>
        <v>134.81</v>
      </c>
      <c r="Y33">
        <f t="shared" si="30"/>
        <v>73.14</v>
      </c>
      <c r="AA33">
        <v>59529319</v>
      </c>
      <c r="AB33">
        <f t="shared" si="31"/>
        <v>613.87699999999995</v>
      </c>
      <c r="AC33">
        <f>ROUND((ES33),6)</f>
        <v>0</v>
      </c>
      <c r="AD33">
        <f>ROUND(((((ET33*1.1))-((EU33*1.1)))+AE33),6)</f>
        <v>481.06299999999999</v>
      </c>
      <c r="AE33">
        <f>ROUND(((EU33*1.1)),6)</f>
        <v>145.761</v>
      </c>
      <c r="AF33">
        <f>ROUND(((EV33*1.1)),6)</f>
        <v>132.81399999999999</v>
      </c>
      <c r="AG33">
        <f t="shared" si="32"/>
        <v>0</v>
      </c>
      <c r="AH33">
        <f>((EW33*1.1))</f>
        <v>11.880000000000003</v>
      </c>
      <c r="AI33">
        <f>((EX33*1.1))</f>
        <v>0</v>
      </c>
      <c r="AJ33">
        <f t="shared" si="33"/>
        <v>0</v>
      </c>
      <c r="AK33">
        <v>558.07000000000005</v>
      </c>
      <c r="AL33">
        <v>0</v>
      </c>
      <c r="AM33">
        <v>437.33</v>
      </c>
      <c r="AN33">
        <v>132.51</v>
      </c>
      <c r="AO33">
        <v>120.74</v>
      </c>
      <c r="AP33">
        <v>0</v>
      </c>
      <c r="AQ33">
        <v>10.8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46.67</v>
      </c>
      <c r="BB33">
        <v>21.81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53</v>
      </c>
      <c r="BM33">
        <v>10</v>
      </c>
      <c r="BN33">
        <v>0</v>
      </c>
      <c r="BO33" t="s">
        <v>50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220</v>
      </c>
      <c r="CO33">
        <v>0</v>
      </c>
      <c r="CP33">
        <f t="shared" si="34"/>
        <v>386.19</v>
      </c>
      <c r="CQ33">
        <f t="shared" si="35"/>
        <v>0</v>
      </c>
      <c r="CR33">
        <f>(((((ET33*1.1))*BB33-((EU33*1.1))*BS33)+AE33*BS33)*AV33)</f>
        <v>10985.107279409998</v>
      </c>
      <c r="CS33">
        <f t="shared" si="36"/>
        <v>7122.3911658899997</v>
      </c>
      <c r="CT33">
        <f t="shared" si="37"/>
        <v>6489.7555608599987</v>
      </c>
      <c r="CU33">
        <f t="shared" si="38"/>
        <v>0</v>
      </c>
      <c r="CV33">
        <f t="shared" si="39"/>
        <v>12.438360000000001</v>
      </c>
      <c r="CW33">
        <f t="shared" si="40"/>
        <v>0</v>
      </c>
      <c r="CX33">
        <f t="shared" si="40"/>
        <v>0</v>
      </c>
      <c r="CY33">
        <f t="shared" si="41"/>
        <v>134.81479999999999</v>
      </c>
      <c r="CZ33">
        <f t="shared" si="42"/>
        <v>73.144199999999998</v>
      </c>
      <c r="DB33">
        <v>7</v>
      </c>
      <c r="DC33" t="s">
        <v>3</v>
      </c>
      <c r="DD33" t="s">
        <v>3</v>
      </c>
      <c r="DE33" t="s">
        <v>36</v>
      </c>
      <c r="DF33" t="s">
        <v>36</v>
      </c>
      <c r="DG33" t="s">
        <v>36</v>
      </c>
      <c r="DH33" t="s">
        <v>3</v>
      </c>
      <c r="DI33" t="s">
        <v>36</v>
      </c>
      <c r="DJ33" t="s">
        <v>36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52</v>
      </c>
      <c r="DW33" t="s">
        <v>52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58826575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10</v>
      </c>
      <c r="EL33" t="s">
        <v>54</v>
      </c>
      <c r="EM33" t="s">
        <v>55</v>
      </c>
      <c r="EO33" t="s">
        <v>39</v>
      </c>
      <c r="EQ33">
        <v>0</v>
      </c>
      <c r="ER33">
        <v>558.07000000000005</v>
      </c>
      <c r="ES33">
        <v>0</v>
      </c>
      <c r="ET33">
        <v>437.33</v>
      </c>
      <c r="EU33">
        <v>132.51</v>
      </c>
      <c r="EV33">
        <v>120.74</v>
      </c>
      <c r="EW33">
        <v>10.8</v>
      </c>
      <c r="EX33">
        <v>0</v>
      </c>
      <c r="EY33">
        <v>0</v>
      </c>
      <c r="FQ33">
        <v>0</v>
      </c>
      <c r="FR33">
        <f t="shared" si="43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-434769968</v>
      </c>
      <c r="GG33">
        <v>2</v>
      </c>
      <c r="GH33">
        <v>1</v>
      </c>
      <c r="GI33">
        <v>2</v>
      </c>
      <c r="GJ33">
        <v>0</v>
      </c>
      <c r="GK33">
        <f>ROUND(R33*(R12)/100,2)</f>
        <v>251.84</v>
      </c>
      <c r="GL33">
        <f t="shared" si="44"/>
        <v>0</v>
      </c>
      <c r="GM33">
        <f t="shared" si="45"/>
        <v>845.98</v>
      </c>
      <c r="GN33">
        <f t="shared" si="46"/>
        <v>845.98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ROW(SmtRes!A4)</f>
        <v>4</v>
      </c>
      <c r="E34" t="s">
        <v>56</v>
      </c>
      <c r="F34" t="s">
        <v>57</v>
      </c>
      <c r="G34" t="s">
        <v>58</v>
      </c>
      <c r="H34" t="s">
        <v>59</v>
      </c>
      <c r="I34">
        <f>ROUND(14/1000,9)</f>
        <v>1.4E-2</v>
      </c>
      <c r="J34">
        <v>0</v>
      </c>
      <c r="K34">
        <f>ROUND(14/1000,9)</f>
        <v>1.4E-2</v>
      </c>
      <c r="O34">
        <f t="shared" si="21"/>
        <v>380.04</v>
      </c>
      <c r="P34">
        <f t="shared" si="22"/>
        <v>0</v>
      </c>
      <c r="Q34">
        <f t="shared" si="23"/>
        <v>17.190000000000001</v>
      </c>
      <c r="R34">
        <f t="shared" si="24"/>
        <v>6.53</v>
      </c>
      <c r="S34">
        <f t="shared" si="25"/>
        <v>362.85</v>
      </c>
      <c r="T34">
        <f t="shared" si="26"/>
        <v>0</v>
      </c>
      <c r="U34">
        <f t="shared" si="27"/>
        <v>0.72883248899999997</v>
      </c>
      <c r="V34">
        <f t="shared" si="28"/>
        <v>0</v>
      </c>
      <c r="W34">
        <f t="shared" si="29"/>
        <v>0</v>
      </c>
      <c r="X34">
        <f t="shared" si="30"/>
        <v>333.82</v>
      </c>
      <c r="Y34">
        <f t="shared" si="30"/>
        <v>148.77000000000001</v>
      </c>
      <c r="AA34">
        <v>59529319</v>
      </c>
      <c r="AB34">
        <f t="shared" si="31"/>
        <v>605.84699999999998</v>
      </c>
      <c r="AC34">
        <f>ROUND(((ES34*0)),6)</f>
        <v>0</v>
      </c>
      <c r="AD34">
        <f>ROUND((((((ET34*1.1)*0.3))-(((EU34*1.1)*0.3)))+AE34),6)</f>
        <v>85.374300000000005</v>
      </c>
      <c r="AE34">
        <f>ROUND((((EU34*1.1)*0.3)),6)</f>
        <v>9.3687000000000005</v>
      </c>
      <c r="AF34">
        <f>ROUND((((EV34*1.1)*0.3)),6)</f>
        <v>520.47270000000003</v>
      </c>
      <c r="AG34">
        <f t="shared" si="32"/>
        <v>0</v>
      </c>
      <c r="AH34">
        <f>(((EW34*1.1)*0.3))</f>
        <v>48.790500000000002</v>
      </c>
      <c r="AI34">
        <f>(((EX34*1.1)*0.3))</f>
        <v>0</v>
      </c>
      <c r="AJ34">
        <f t="shared" si="33"/>
        <v>0</v>
      </c>
      <c r="AK34">
        <v>1835.9</v>
      </c>
      <c r="AL34">
        <v>0</v>
      </c>
      <c r="AM34">
        <v>258.70999999999998</v>
      </c>
      <c r="AN34">
        <v>28.39</v>
      </c>
      <c r="AO34">
        <v>1577.19</v>
      </c>
      <c r="AP34">
        <v>0</v>
      </c>
      <c r="AQ34">
        <v>147.85</v>
      </c>
      <c r="AR34">
        <v>0</v>
      </c>
      <c r="AS34">
        <v>0</v>
      </c>
      <c r="AT34">
        <v>92</v>
      </c>
      <c r="AU34">
        <v>41</v>
      </c>
      <c r="AV34">
        <v>1.0669999999999999</v>
      </c>
      <c r="AW34">
        <v>1.081</v>
      </c>
      <c r="AZ34">
        <v>1</v>
      </c>
      <c r="BA34">
        <v>46.67</v>
      </c>
      <c r="BB34">
        <v>13.48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60</v>
      </c>
      <c r="BM34">
        <v>2254</v>
      </c>
      <c r="BN34">
        <v>0</v>
      </c>
      <c r="BO34" t="s">
        <v>57</v>
      </c>
      <c r="BP34">
        <v>1</v>
      </c>
      <c r="BQ34">
        <v>30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222</v>
      </c>
      <c r="CO34">
        <v>0</v>
      </c>
      <c r="CP34">
        <f t="shared" si="34"/>
        <v>380.04</v>
      </c>
      <c r="CQ34">
        <f t="shared" si="35"/>
        <v>0</v>
      </c>
      <c r="CR34">
        <f>((((((ET34*1.1)*0.3))*BB34-(((EU34*1.1)*0.3))*BS34)+AE34*BS34)*AV34)</f>
        <v>1227.9522167880002</v>
      </c>
      <c r="CS34">
        <f t="shared" si="36"/>
        <v>466.53212334299997</v>
      </c>
      <c r="CT34">
        <f t="shared" si="37"/>
        <v>25917.921789903001</v>
      </c>
      <c r="CU34">
        <f t="shared" si="38"/>
        <v>0</v>
      </c>
      <c r="CV34">
        <f t="shared" si="39"/>
        <v>52.0594635</v>
      </c>
      <c r="CW34">
        <f t="shared" si="40"/>
        <v>0</v>
      </c>
      <c r="CX34">
        <f t="shared" si="40"/>
        <v>0</v>
      </c>
      <c r="CY34">
        <f t="shared" si="41"/>
        <v>333.82200000000006</v>
      </c>
      <c r="CZ34">
        <f t="shared" si="42"/>
        <v>148.76849999999999</v>
      </c>
      <c r="DB34">
        <v>8</v>
      </c>
      <c r="DC34" t="s">
        <v>3</v>
      </c>
      <c r="DD34" t="s">
        <v>61</v>
      </c>
      <c r="DE34" t="s">
        <v>62</v>
      </c>
      <c r="DF34" t="s">
        <v>62</v>
      </c>
      <c r="DG34" t="s">
        <v>62</v>
      </c>
      <c r="DH34" t="s">
        <v>3</v>
      </c>
      <c r="DI34" t="s">
        <v>62</v>
      </c>
      <c r="DJ34" t="s">
        <v>62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1.0669999999999999</v>
      </c>
      <c r="DQ34">
        <v>1.081</v>
      </c>
      <c r="DU34">
        <v>1013</v>
      </c>
      <c r="DV34" t="s">
        <v>59</v>
      </c>
      <c r="DW34" t="s">
        <v>59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58828861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2254</v>
      </c>
      <c r="EL34" t="s">
        <v>63</v>
      </c>
      <c r="EM34" t="s">
        <v>64</v>
      </c>
      <c r="EO34" t="s">
        <v>65</v>
      </c>
      <c r="EQ34">
        <v>0</v>
      </c>
      <c r="ER34">
        <v>1835.9</v>
      </c>
      <c r="ES34">
        <v>0</v>
      </c>
      <c r="ET34">
        <v>258.70999999999998</v>
      </c>
      <c r="EU34">
        <v>28.39</v>
      </c>
      <c r="EV34">
        <v>1577.19</v>
      </c>
      <c r="EW34">
        <v>147.85</v>
      </c>
      <c r="EX34">
        <v>0</v>
      </c>
      <c r="EY34">
        <v>0</v>
      </c>
      <c r="FQ34">
        <v>0</v>
      </c>
      <c r="FR34">
        <f t="shared" si="43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-1641404042</v>
      </c>
      <c r="GG34">
        <v>2</v>
      </c>
      <c r="GH34">
        <v>1</v>
      </c>
      <c r="GI34">
        <v>2</v>
      </c>
      <c r="GJ34">
        <v>0</v>
      </c>
      <c r="GK34">
        <f>ROUND(R34*(R12)/100,2)</f>
        <v>10.45</v>
      </c>
      <c r="GL34">
        <f t="shared" si="44"/>
        <v>0</v>
      </c>
      <c r="GM34">
        <f t="shared" si="45"/>
        <v>873.08</v>
      </c>
      <c r="GN34">
        <f t="shared" si="46"/>
        <v>873.08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ROW(SmtRes!A9)</f>
        <v>9</v>
      </c>
      <c r="E35" t="s">
        <v>66</v>
      </c>
      <c r="F35" t="s">
        <v>67</v>
      </c>
      <c r="G35" t="s">
        <v>68</v>
      </c>
      <c r="H35" t="s">
        <v>59</v>
      </c>
      <c r="I35">
        <f>ROUND((28)/1000-I34,9)</f>
        <v>1.4E-2</v>
      </c>
      <c r="J35">
        <v>0</v>
      </c>
      <c r="K35">
        <f>ROUND((28)/1000-I34,9)</f>
        <v>1.4E-2</v>
      </c>
      <c r="O35">
        <f t="shared" si="21"/>
        <v>285.7</v>
      </c>
      <c r="P35">
        <f t="shared" si="22"/>
        <v>0</v>
      </c>
      <c r="Q35">
        <f t="shared" si="23"/>
        <v>17.010000000000002</v>
      </c>
      <c r="R35">
        <f t="shared" si="24"/>
        <v>6.46</v>
      </c>
      <c r="S35">
        <f t="shared" si="25"/>
        <v>268.69</v>
      </c>
      <c r="T35">
        <f t="shared" si="26"/>
        <v>0</v>
      </c>
      <c r="U35">
        <f t="shared" si="27"/>
        <v>0.53140441199999999</v>
      </c>
      <c r="V35">
        <f t="shared" si="28"/>
        <v>0</v>
      </c>
      <c r="W35">
        <f t="shared" si="29"/>
        <v>0</v>
      </c>
      <c r="X35">
        <f t="shared" si="30"/>
        <v>247.19</v>
      </c>
      <c r="Y35">
        <f t="shared" si="30"/>
        <v>110.16</v>
      </c>
      <c r="AA35">
        <v>59529319</v>
      </c>
      <c r="AB35">
        <f t="shared" si="31"/>
        <v>469.88369999999998</v>
      </c>
      <c r="AC35">
        <f>ROUND(((ES35*0)),6)</f>
        <v>0</v>
      </c>
      <c r="AD35">
        <f>ROUND((((((ET35*1.1)*0.3))-(((EU35*1.1)*0.3)))+AE35),6)</f>
        <v>84.470100000000002</v>
      </c>
      <c r="AE35">
        <f>ROUND((((EU35*1.1)*0.3)),6)</f>
        <v>9.2664000000000009</v>
      </c>
      <c r="AF35">
        <f>ROUND((((EV35*1.1)*0.3)),6)</f>
        <v>385.41359999999997</v>
      </c>
      <c r="AG35">
        <f t="shared" si="32"/>
        <v>0</v>
      </c>
      <c r="AH35">
        <f>(((EW35*1.1)*0.3))</f>
        <v>35.574000000000005</v>
      </c>
      <c r="AI35">
        <f>(((EX35*1.1)*0.3))</f>
        <v>0</v>
      </c>
      <c r="AJ35">
        <f t="shared" si="33"/>
        <v>0</v>
      </c>
      <c r="AK35">
        <v>1423.89</v>
      </c>
      <c r="AL35">
        <v>0</v>
      </c>
      <c r="AM35">
        <v>255.97</v>
      </c>
      <c r="AN35">
        <v>28.08</v>
      </c>
      <c r="AO35">
        <v>1167.92</v>
      </c>
      <c r="AP35">
        <v>0</v>
      </c>
      <c r="AQ35">
        <v>107.8</v>
      </c>
      <c r="AR35">
        <v>0</v>
      </c>
      <c r="AS35">
        <v>0</v>
      </c>
      <c r="AT35">
        <v>92</v>
      </c>
      <c r="AU35">
        <v>41</v>
      </c>
      <c r="AV35">
        <v>1.0669999999999999</v>
      </c>
      <c r="AW35">
        <v>1.081</v>
      </c>
      <c r="AZ35">
        <v>1</v>
      </c>
      <c r="BA35">
        <v>46.67</v>
      </c>
      <c r="BB35">
        <v>13.48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69</v>
      </c>
      <c r="BM35">
        <v>2254</v>
      </c>
      <c r="BN35">
        <v>0</v>
      </c>
      <c r="BO35" t="s">
        <v>67</v>
      </c>
      <c r="BP35">
        <v>1</v>
      </c>
      <c r="BQ35">
        <v>30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222</v>
      </c>
      <c r="CO35">
        <v>0</v>
      </c>
      <c r="CP35">
        <f t="shared" si="34"/>
        <v>285.7</v>
      </c>
      <c r="CQ35">
        <f t="shared" si="35"/>
        <v>0</v>
      </c>
      <c r="CR35">
        <f>((((((ET35*1.1)*0.3))*BB35-(((EU35*1.1)*0.3))*BS35)+AE35*BS35)*AV35)</f>
        <v>1214.9469635160001</v>
      </c>
      <c r="CS35">
        <f t="shared" si="36"/>
        <v>461.43790149600005</v>
      </c>
      <c r="CT35">
        <f t="shared" si="37"/>
        <v>19192.398643703997</v>
      </c>
      <c r="CU35">
        <f t="shared" si="38"/>
        <v>0</v>
      </c>
      <c r="CV35">
        <f t="shared" si="39"/>
        <v>37.957458000000003</v>
      </c>
      <c r="CW35">
        <f t="shared" si="40"/>
        <v>0</v>
      </c>
      <c r="CX35">
        <f t="shared" si="40"/>
        <v>0</v>
      </c>
      <c r="CY35">
        <f t="shared" si="41"/>
        <v>247.19480000000001</v>
      </c>
      <c r="CZ35">
        <f t="shared" si="42"/>
        <v>110.16289999999999</v>
      </c>
      <c r="DB35">
        <v>10</v>
      </c>
      <c r="DC35" t="s">
        <v>3</v>
      </c>
      <c r="DD35" t="s">
        <v>61</v>
      </c>
      <c r="DE35" t="s">
        <v>62</v>
      </c>
      <c r="DF35" t="s">
        <v>62</v>
      </c>
      <c r="DG35" t="s">
        <v>62</v>
      </c>
      <c r="DH35" t="s">
        <v>3</v>
      </c>
      <c r="DI35" t="s">
        <v>62</v>
      </c>
      <c r="DJ35" t="s">
        <v>62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1.0669999999999999</v>
      </c>
      <c r="DQ35">
        <v>1.081</v>
      </c>
      <c r="DU35">
        <v>1013</v>
      </c>
      <c r="DV35" t="s">
        <v>59</v>
      </c>
      <c r="DW35" t="s">
        <v>59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58828861</v>
      </c>
      <c r="EF35">
        <v>30</v>
      </c>
      <c r="EG35" t="s">
        <v>19</v>
      </c>
      <c r="EH35">
        <v>0</v>
      </c>
      <c r="EI35" t="s">
        <v>3</v>
      </c>
      <c r="EJ35">
        <v>1</v>
      </c>
      <c r="EK35">
        <v>2254</v>
      </c>
      <c r="EL35" t="s">
        <v>63</v>
      </c>
      <c r="EM35" t="s">
        <v>64</v>
      </c>
      <c r="EO35" t="s">
        <v>65</v>
      </c>
      <c r="EQ35">
        <v>0</v>
      </c>
      <c r="ER35">
        <v>1423.89</v>
      </c>
      <c r="ES35">
        <v>0</v>
      </c>
      <c r="ET35">
        <v>255.97</v>
      </c>
      <c r="EU35">
        <v>28.08</v>
      </c>
      <c r="EV35">
        <v>1167.92</v>
      </c>
      <c r="EW35">
        <v>107.8</v>
      </c>
      <c r="EX35">
        <v>0</v>
      </c>
      <c r="EY35">
        <v>0</v>
      </c>
      <c r="FQ35">
        <v>0</v>
      </c>
      <c r="FR35">
        <f t="shared" si="43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317135305</v>
      </c>
      <c r="GG35">
        <v>2</v>
      </c>
      <c r="GH35">
        <v>1</v>
      </c>
      <c r="GI35">
        <v>2</v>
      </c>
      <c r="GJ35">
        <v>0</v>
      </c>
      <c r="GK35">
        <f>ROUND(R35*(R12)/100,2)</f>
        <v>10.34</v>
      </c>
      <c r="GL35">
        <f t="shared" si="44"/>
        <v>0</v>
      </c>
      <c r="GM35">
        <f t="shared" si="45"/>
        <v>653.39</v>
      </c>
      <c r="GN35">
        <f t="shared" si="46"/>
        <v>653.39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45" x14ac:dyDescent="0.2">
      <c r="A37" s="2">
        <v>51</v>
      </c>
      <c r="B37" s="2">
        <f>B24</f>
        <v>1</v>
      </c>
      <c r="C37" s="2">
        <f>A24</f>
        <v>4</v>
      </c>
      <c r="D37" s="2">
        <f>ROW(A24)</f>
        <v>24</v>
      </c>
      <c r="E37" s="2"/>
      <c r="F37" s="2" t="str">
        <f>IF(F24&lt;&gt;"",F24,"")</f>
        <v>Новый раздел</v>
      </c>
      <c r="G37" s="2" t="str">
        <f>IF(G24&lt;&gt;"",G24,"")</f>
        <v>Строительные работы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2">ROUND(AB37,2)</f>
        <v>7032.39</v>
      </c>
      <c r="P37" s="2">
        <f t="shared" si="52"/>
        <v>0</v>
      </c>
      <c r="Q37" s="2">
        <f t="shared" si="52"/>
        <v>984.63</v>
      </c>
      <c r="R37" s="2">
        <f t="shared" si="52"/>
        <v>406.5</v>
      </c>
      <c r="S37" s="2">
        <f t="shared" si="52"/>
        <v>6047.76</v>
      </c>
      <c r="T37" s="2">
        <f t="shared" si="52"/>
        <v>0</v>
      </c>
      <c r="U37" s="2">
        <f>AH37</f>
        <v>12.434516074200003</v>
      </c>
      <c r="V37" s="2">
        <f>AI37</f>
        <v>0</v>
      </c>
      <c r="W37" s="2">
        <f>ROUND(AJ37,2)</f>
        <v>0</v>
      </c>
      <c r="X37" s="2">
        <f>ROUND(AK37,2)</f>
        <v>5304.88</v>
      </c>
      <c r="Y37" s="2">
        <f>ROUND(AL37,2)</f>
        <v>2496.38</v>
      </c>
      <c r="Z37" s="2"/>
      <c r="AA37" s="2"/>
      <c r="AB37" s="2">
        <f>ROUND(SUMIF(AA28:AA35,"=59529319",O28:O35),2)</f>
        <v>7032.39</v>
      </c>
      <c r="AC37" s="2">
        <f>ROUND(SUMIF(AA28:AA35,"=59529319",P28:P35),2)</f>
        <v>0</v>
      </c>
      <c r="AD37" s="2">
        <f>ROUND(SUMIF(AA28:AA35,"=59529319",Q28:Q35),2)</f>
        <v>984.63</v>
      </c>
      <c r="AE37" s="2">
        <f>ROUND(SUMIF(AA28:AA35,"=59529319",R28:R35),2)</f>
        <v>406.5</v>
      </c>
      <c r="AF37" s="2">
        <f>ROUND(SUMIF(AA28:AA35,"=59529319",S28:S35),2)</f>
        <v>6047.76</v>
      </c>
      <c r="AG37" s="2">
        <f>ROUND(SUMIF(AA28:AA35,"=59529319",T28:T35),2)</f>
        <v>0</v>
      </c>
      <c r="AH37" s="2">
        <f>SUMIF(AA28:AA35,"=59529319",U28:U35)</f>
        <v>12.434516074200003</v>
      </c>
      <c r="AI37" s="2">
        <f>SUMIF(AA28:AA35,"=59529319",V28:V35)</f>
        <v>0</v>
      </c>
      <c r="AJ37" s="2">
        <f>ROUND(SUMIF(AA28:AA35,"=59529319",W28:W35),2)</f>
        <v>0</v>
      </c>
      <c r="AK37" s="2">
        <f>ROUND(SUMIF(AA28:AA35,"=59529319",X28:X35),2)</f>
        <v>5304.88</v>
      </c>
      <c r="AL37" s="2">
        <f>ROUND(SUMIF(AA28:AA35,"=59529319",Y28:Y35),2)</f>
        <v>2496.38</v>
      </c>
      <c r="AM37" s="2"/>
      <c r="AN37" s="2"/>
      <c r="AO37" s="2">
        <f t="shared" ref="AO37:BD37" si="53">ROUND(BX37,2)</f>
        <v>0</v>
      </c>
      <c r="AP37" s="2">
        <f t="shared" si="53"/>
        <v>0</v>
      </c>
      <c r="AQ37" s="2">
        <f t="shared" si="53"/>
        <v>0</v>
      </c>
      <c r="AR37" s="2">
        <f t="shared" si="53"/>
        <v>15484.05</v>
      </c>
      <c r="AS37" s="2">
        <f t="shared" si="53"/>
        <v>15484.05</v>
      </c>
      <c r="AT37" s="2">
        <f t="shared" si="53"/>
        <v>0</v>
      </c>
      <c r="AU37" s="2">
        <f t="shared" si="53"/>
        <v>0</v>
      </c>
      <c r="AV37" s="2">
        <f t="shared" si="53"/>
        <v>0</v>
      </c>
      <c r="AW37" s="2">
        <f t="shared" si="53"/>
        <v>0</v>
      </c>
      <c r="AX37" s="2">
        <f t="shared" si="53"/>
        <v>0</v>
      </c>
      <c r="AY37" s="2">
        <f t="shared" si="53"/>
        <v>0</v>
      </c>
      <c r="AZ37" s="2">
        <f t="shared" si="53"/>
        <v>0</v>
      </c>
      <c r="BA37" s="2">
        <f t="shared" si="53"/>
        <v>0</v>
      </c>
      <c r="BB37" s="2">
        <f t="shared" si="53"/>
        <v>0</v>
      </c>
      <c r="BC37" s="2">
        <f t="shared" si="53"/>
        <v>0</v>
      </c>
      <c r="BD37" s="2">
        <f t="shared" si="53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ROUND(SUMIF(AA28:AA35,"=59529319",FQ28:FQ35),2)</f>
        <v>0</v>
      </c>
      <c r="BY37" s="2">
        <f>ROUND(SUMIF(AA28:AA35,"=59529319",FR28:FR35),2)</f>
        <v>0</v>
      </c>
      <c r="BZ37" s="2">
        <f>ROUND(SUMIF(AA28:AA35,"=59529319",GL28:GL35),2)</f>
        <v>0</v>
      </c>
      <c r="CA37" s="2">
        <f>ROUND(SUMIF(AA28:AA35,"=59529319",GM28:GM35),2)</f>
        <v>15484.05</v>
      </c>
      <c r="CB37" s="2">
        <f>ROUND(SUMIF(AA28:AA35,"=59529319",GN28:GN35),2)</f>
        <v>15484.05</v>
      </c>
      <c r="CC37" s="2">
        <f>ROUND(SUMIF(AA28:AA35,"=59529319",GO28:GO35),2)</f>
        <v>0</v>
      </c>
      <c r="CD37" s="2">
        <f>ROUND(SUMIF(AA28:AA35,"=59529319",GP28:GP35),2)</f>
        <v>0</v>
      </c>
      <c r="CE37" s="2">
        <f>AC37-BX37</f>
        <v>0</v>
      </c>
      <c r="CF37" s="2">
        <f>AC37-BY37</f>
        <v>0</v>
      </c>
      <c r="CG37" s="2">
        <f>BX37-BZ37</f>
        <v>0</v>
      </c>
      <c r="CH37" s="2">
        <f>AC37-BX37-BY37+BZ37</f>
        <v>0</v>
      </c>
      <c r="CI37" s="2">
        <f>BY37-BZ37</f>
        <v>0</v>
      </c>
      <c r="CJ37" s="2">
        <f>ROUND(SUMIF(AA28:AA35,"=59529319",GX28:GX35),2)</f>
        <v>0</v>
      </c>
      <c r="CK37" s="2">
        <f>ROUND(SUMIF(AA28:AA35,"=59529319",GY28:GY35),2)</f>
        <v>0</v>
      </c>
      <c r="CL37" s="2">
        <f>ROUND(SUMIF(AA28:AA35,"=59529319",GZ28:GZ35),2)</f>
        <v>0</v>
      </c>
      <c r="CM37" s="2">
        <f>ROUND(SUMIF(AA28:AA35,"=59529319",HD28:HD35),2)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7032.39</v>
      </c>
      <c r="G39" s="4" t="s">
        <v>70</v>
      </c>
      <c r="H39" s="4" t="s">
        <v>71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7032.39</v>
      </c>
      <c r="X39" s="4">
        <v>1</v>
      </c>
      <c r="Y39" s="4">
        <v>7032.39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0</v>
      </c>
      <c r="G40" s="4" t="s">
        <v>72</v>
      </c>
      <c r="H40" s="4" t="s">
        <v>73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74</v>
      </c>
      <c r="H41" s="4" t="s">
        <v>75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0</v>
      </c>
      <c r="G42" s="4" t="s">
        <v>76</v>
      </c>
      <c r="H42" s="4" t="s">
        <v>77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0</v>
      </c>
      <c r="G43" s="4" t="s">
        <v>78</v>
      </c>
      <c r="H43" s="4" t="s">
        <v>79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80</v>
      </c>
      <c r="H44" s="4" t="s">
        <v>81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0</v>
      </c>
      <c r="G45" s="4" t="s">
        <v>82</v>
      </c>
      <c r="H45" s="4" t="s">
        <v>83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84</v>
      </c>
      <c r="H46" s="4" t="s">
        <v>85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86</v>
      </c>
      <c r="H47" s="4" t="s">
        <v>87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88</v>
      </c>
      <c r="H48" s="4" t="s">
        <v>89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984.63</v>
      </c>
      <c r="G49" s="4" t="s">
        <v>90</v>
      </c>
      <c r="H49" s="4" t="s">
        <v>91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984.63</v>
      </c>
      <c r="X49" s="4">
        <v>1</v>
      </c>
      <c r="Y49" s="4">
        <v>984.63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92</v>
      </c>
      <c r="H50" s="4" t="s">
        <v>93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406.5</v>
      </c>
      <c r="G51" s="4" t="s">
        <v>94</v>
      </c>
      <c r="H51" s="4" t="s">
        <v>95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406.5</v>
      </c>
      <c r="X51" s="4">
        <v>1</v>
      </c>
      <c r="Y51" s="4">
        <v>406.5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6047.76</v>
      </c>
      <c r="G52" s="4" t="s">
        <v>96</v>
      </c>
      <c r="H52" s="4" t="s">
        <v>97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6047.76</v>
      </c>
      <c r="X52" s="4">
        <v>1</v>
      </c>
      <c r="Y52" s="4">
        <v>6047.76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98</v>
      </c>
      <c r="H53" s="4" t="s">
        <v>99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15484.05</v>
      </c>
      <c r="G54" s="4" t="s">
        <v>100</v>
      </c>
      <c r="H54" s="4" t="s">
        <v>101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15484.05</v>
      </c>
      <c r="X54" s="4">
        <v>1</v>
      </c>
      <c r="Y54" s="4">
        <v>15484.05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102</v>
      </c>
      <c r="H55" s="4" t="s">
        <v>103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104</v>
      </c>
      <c r="H56" s="4" t="s">
        <v>105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106</v>
      </c>
      <c r="H57" s="4" t="s">
        <v>107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108</v>
      </c>
      <c r="H58" s="4" t="s">
        <v>109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12.434516074200003</v>
      </c>
      <c r="G59" s="4" t="s">
        <v>110</v>
      </c>
      <c r="H59" s="4" t="s">
        <v>111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12.434516074200001</v>
      </c>
      <c r="X59" s="4">
        <v>1</v>
      </c>
      <c r="Y59" s="4">
        <v>12.434516074200001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112</v>
      </c>
      <c r="H60" s="4" t="s">
        <v>113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114</v>
      </c>
      <c r="H61" s="4" t="s">
        <v>115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116</v>
      </c>
      <c r="H62" s="4" t="s">
        <v>117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5304.88</v>
      </c>
      <c r="G63" s="4" t="s">
        <v>118</v>
      </c>
      <c r="H63" s="4" t="s">
        <v>119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5304.88</v>
      </c>
      <c r="X63" s="4">
        <v>1</v>
      </c>
      <c r="Y63" s="4">
        <v>5304.88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2496.38</v>
      </c>
      <c r="G64" s="4" t="s">
        <v>120</v>
      </c>
      <c r="H64" s="4" t="s">
        <v>121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2496.38</v>
      </c>
      <c r="X64" s="4">
        <v>1</v>
      </c>
      <c r="Y64" s="4">
        <v>2496.38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15484.05</v>
      </c>
      <c r="G65" s="4" t="s">
        <v>122</v>
      </c>
      <c r="H65" s="4" t="s">
        <v>123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15484.05</v>
      </c>
      <c r="X65" s="4">
        <v>1</v>
      </c>
      <c r="Y65" s="4">
        <v>15484.05</v>
      </c>
      <c r="Z65" s="4"/>
      <c r="AA65" s="4"/>
      <c r="AB65" s="4"/>
    </row>
    <row r="67" spans="1:245" x14ac:dyDescent="0.2">
      <c r="A67" s="1">
        <v>4</v>
      </c>
      <c r="B67" s="1">
        <v>1</v>
      </c>
      <c r="C67" s="1"/>
      <c r="D67" s="1">
        <f>ROW(A75)</f>
        <v>75</v>
      </c>
      <c r="E67" s="1"/>
      <c r="F67" s="1" t="s">
        <v>18</v>
      </c>
      <c r="G67" s="1" t="s">
        <v>124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54">B75</f>
        <v>1</v>
      </c>
      <c r="C69" s="2">
        <f t="shared" si="54"/>
        <v>4</v>
      </c>
      <c r="D69" s="2">
        <f t="shared" si="54"/>
        <v>67</v>
      </c>
      <c r="E69" s="2">
        <f t="shared" si="54"/>
        <v>0</v>
      </c>
      <c r="F69" s="2" t="str">
        <f t="shared" si="54"/>
        <v>Новый раздел</v>
      </c>
      <c r="G69" s="2" t="str">
        <f t="shared" si="54"/>
        <v>Монтажные работы</v>
      </c>
      <c r="H69" s="2"/>
      <c r="I69" s="2"/>
      <c r="J69" s="2"/>
      <c r="K69" s="2"/>
      <c r="L69" s="2"/>
      <c r="M69" s="2"/>
      <c r="N69" s="2"/>
      <c r="O69" s="2">
        <f t="shared" ref="O69:AT69" si="55">O75</f>
        <v>1843.6</v>
      </c>
      <c r="P69" s="2">
        <f t="shared" si="55"/>
        <v>0</v>
      </c>
      <c r="Q69" s="2">
        <f t="shared" si="55"/>
        <v>137.72</v>
      </c>
      <c r="R69" s="2">
        <f t="shared" si="55"/>
        <v>56.43</v>
      </c>
      <c r="S69" s="2">
        <f t="shared" si="55"/>
        <v>1705.88</v>
      </c>
      <c r="T69" s="2">
        <f t="shared" si="55"/>
        <v>0</v>
      </c>
      <c r="U69" s="2">
        <f t="shared" si="55"/>
        <v>2.9668168886400004</v>
      </c>
      <c r="V69" s="2">
        <f t="shared" si="55"/>
        <v>0</v>
      </c>
      <c r="W69" s="2">
        <f t="shared" si="55"/>
        <v>0</v>
      </c>
      <c r="X69" s="2">
        <f t="shared" si="55"/>
        <v>1569.41</v>
      </c>
      <c r="Y69" s="2">
        <f t="shared" si="55"/>
        <v>733.53</v>
      </c>
      <c r="Z69" s="2">
        <f t="shared" si="55"/>
        <v>0</v>
      </c>
      <c r="AA69" s="2">
        <f t="shared" si="55"/>
        <v>0</v>
      </c>
      <c r="AB69" s="2">
        <f t="shared" si="55"/>
        <v>1843.6</v>
      </c>
      <c r="AC69" s="2">
        <f t="shared" si="55"/>
        <v>0</v>
      </c>
      <c r="AD69" s="2">
        <f t="shared" si="55"/>
        <v>137.72</v>
      </c>
      <c r="AE69" s="2">
        <f t="shared" si="55"/>
        <v>56.43</v>
      </c>
      <c r="AF69" s="2">
        <f t="shared" si="55"/>
        <v>1705.88</v>
      </c>
      <c r="AG69" s="2">
        <f t="shared" si="55"/>
        <v>0</v>
      </c>
      <c r="AH69" s="2">
        <f t="shared" si="55"/>
        <v>2.9668168886400004</v>
      </c>
      <c r="AI69" s="2">
        <f t="shared" si="55"/>
        <v>0</v>
      </c>
      <c r="AJ69" s="2">
        <f t="shared" si="55"/>
        <v>0</v>
      </c>
      <c r="AK69" s="2">
        <f t="shared" si="55"/>
        <v>1569.41</v>
      </c>
      <c r="AL69" s="2">
        <f t="shared" si="55"/>
        <v>733.53</v>
      </c>
      <c r="AM69" s="2">
        <f t="shared" si="55"/>
        <v>0</v>
      </c>
      <c r="AN69" s="2">
        <f t="shared" si="55"/>
        <v>0</v>
      </c>
      <c r="AO69" s="2">
        <f t="shared" si="55"/>
        <v>0</v>
      </c>
      <c r="AP69" s="2">
        <f t="shared" si="55"/>
        <v>0</v>
      </c>
      <c r="AQ69" s="2">
        <f t="shared" si="55"/>
        <v>0</v>
      </c>
      <c r="AR69" s="2">
        <f t="shared" si="55"/>
        <v>4236.83</v>
      </c>
      <c r="AS69" s="2">
        <f t="shared" si="55"/>
        <v>0</v>
      </c>
      <c r="AT69" s="2">
        <f t="shared" si="55"/>
        <v>4236.83</v>
      </c>
      <c r="AU69" s="2">
        <f t="shared" ref="AU69:BZ69" si="56">AU75</f>
        <v>0</v>
      </c>
      <c r="AV69" s="2">
        <f t="shared" si="56"/>
        <v>0</v>
      </c>
      <c r="AW69" s="2">
        <f t="shared" si="56"/>
        <v>0</v>
      </c>
      <c r="AX69" s="2">
        <f t="shared" si="56"/>
        <v>0</v>
      </c>
      <c r="AY69" s="2">
        <f t="shared" si="56"/>
        <v>0</v>
      </c>
      <c r="AZ69" s="2">
        <f t="shared" si="56"/>
        <v>0</v>
      </c>
      <c r="BA69" s="2">
        <f t="shared" si="56"/>
        <v>0</v>
      </c>
      <c r="BB69" s="2">
        <f t="shared" si="56"/>
        <v>0</v>
      </c>
      <c r="BC69" s="2">
        <f t="shared" si="56"/>
        <v>0</v>
      </c>
      <c r="BD69" s="2">
        <f t="shared" si="56"/>
        <v>0</v>
      </c>
      <c r="BE69" s="2">
        <f t="shared" si="56"/>
        <v>0</v>
      </c>
      <c r="BF69" s="2">
        <f t="shared" si="56"/>
        <v>0</v>
      </c>
      <c r="BG69" s="2">
        <f t="shared" si="56"/>
        <v>0</v>
      </c>
      <c r="BH69" s="2">
        <f t="shared" si="56"/>
        <v>0</v>
      </c>
      <c r="BI69" s="2">
        <f t="shared" si="56"/>
        <v>0</v>
      </c>
      <c r="BJ69" s="2">
        <f t="shared" si="56"/>
        <v>0</v>
      </c>
      <c r="BK69" s="2">
        <f t="shared" si="56"/>
        <v>0</v>
      </c>
      <c r="BL69" s="2">
        <f t="shared" si="56"/>
        <v>0</v>
      </c>
      <c r="BM69" s="2">
        <f t="shared" si="56"/>
        <v>0</v>
      </c>
      <c r="BN69" s="2">
        <f t="shared" si="56"/>
        <v>0</v>
      </c>
      <c r="BO69" s="2">
        <f t="shared" si="56"/>
        <v>0</v>
      </c>
      <c r="BP69" s="2">
        <f t="shared" si="56"/>
        <v>0</v>
      </c>
      <c r="BQ69" s="2">
        <f t="shared" si="56"/>
        <v>0</v>
      </c>
      <c r="BR69" s="2">
        <f t="shared" si="56"/>
        <v>0</v>
      </c>
      <c r="BS69" s="2">
        <f t="shared" si="56"/>
        <v>0</v>
      </c>
      <c r="BT69" s="2">
        <f t="shared" si="56"/>
        <v>0</v>
      </c>
      <c r="BU69" s="2">
        <f t="shared" si="56"/>
        <v>0</v>
      </c>
      <c r="BV69" s="2">
        <f t="shared" si="56"/>
        <v>0</v>
      </c>
      <c r="BW69" s="2">
        <f t="shared" si="56"/>
        <v>0</v>
      </c>
      <c r="BX69" s="2">
        <f t="shared" si="56"/>
        <v>0</v>
      </c>
      <c r="BY69" s="2">
        <f t="shared" si="56"/>
        <v>0</v>
      </c>
      <c r="BZ69" s="2">
        <f t="shared" si="56"/>
        <v>0</v>
      </c>
      <c r="CA69" s="2">
        <f t="shared" ref="CA69:DF69" si="57">CA75</f>
        <v>4236.83</v>
      </c>
      <c r="CB69" s="2">
        <f t="shared" si="57"/>
        <v>0</v>
      </c>
      <c r="CC69" s="2">
        <f t="shared" si="57"/>
        <v>4236.83</v>
      </c>
      <c r="CD69" s="2">
        <f t="shared" si="57"/>
        <v>0</v>
      </c>
      <c r="CE69" s="2">
        <f t="shared" si="57"/>
        <v>0</v>
      </c>
      <c r="CF69" s="2">
        <f t="shared" si="57"/>
        <v>0</v>
      </c>
      <c r="CG69" s="2">
        <f t="shared" si="57"/>
        <v>0</v>
      </c>
      <c r="CH69" s="2">
        <f t="shared" si="57"/>
        <v>0</v>
      </c>
      <c r="CI69" s="2">
        <f t="shared" si="57"/>
        <v>0</v>
      </c>
      <c r="CJ69" s="2">
        <f t="shared" si="57"/>
        <v>0</v>
      </c>
      <c r="CK69" s="2">
        <f t="shared" si="57"/>
        <v>0</v>
      </c>
      <c r="CL69" s="2">
        <f t="shared" si="57"/>
        <v>0</v>
      </c>
      <c r="CM69" s="2">
        <f t="shared" si="57"/>
        <v>0</v>
      </c>
      <c r="CN69" s="2">
        <f t="shared" si="57"/>
        <v>0</v>
      </c>
      <c r="CO69" s="2">
        <f t="shared" si="57"/>
        <v>0</v>
      </c>
      <c r="CP69" s="2">
        <f t="shared" si="57"/>
        <v>0</v>
      </c>
      <c r="CQ69" s="2">
        <f t="shared" si="57"/>
        <v>0</v>
      </c>
      <c r="CR69" s="2">
        <f t="shared" si="57"/>
        <v>0</v>
      </c>
      <c r="CS69" s="2">
        <f t="shared" si="57"/>
        <v>0</v>
      </c>
      <c r="CT69" s="2">
        <f t="shared" si="57"/>
        <v>0</v>
      </c>
      <c r="CU69" s="2">
        <f t="shared" si="57"/>
        <v>0</v>
      </c>
      <c r="CV69" s="2">
        <f t="shared" si="57"/>
        <v>0</v>
      </c>
      <c r="CW69" s="2">
        <f t="shared" si="57"/>
        <v>0</v>
      </c>
      <c r="CX69" s="2">
        <f t="shared" si="57"/>
        <v>0</v>
      </c>
      <c r="CY69" s="2">
        <f t="shared" si="57"/>
        <v>0</v>
      </c>
      <c r="CZ69" s="2">
        <f t="shared" si="57"/>
        <v>0</v>
      </c>
      <c r="DA69" s="2">
        <f t="shared" si="57"/>
        <v>0</v>
      </c>
      <c r="DB69" s="2">
        <f t="shared" si="57"/>
        <v>0</v>
      </c>
      <c r="DC69" s="2">
        <f t="shared" si="57"/>
        <v>0</v>
      </c>
      <c r="DD69" s="2">
        <f t="shared" si="57"/>
        <v>0</v>
      </c>
      <c r="DE69" s="2">
        <f t="shared" si="57"/>
        <v>0</v>
      </c>
      <c r="DF69" s="2">
        <f t="shared" si="57"/>
        <v>0</v>
      </c>
      <c r="DG69" s="3">
        <f t="shared" ref="DG69:EL69" si="58">DG75</f>
        <v>0</v>
      </c>
      <c r="DH69" s="3">
        <f t="shared" si="58"/>
        <v>0</v>
      </c>
      <c r="DI69" s="3">
        <f t="shared" si="58"/>
        <v>0</v>
      </c>
      <c r="DJ69" s="3">
        <f t="shared" si="58"/>
        <v>0</v>
      </c>
      <c r="DK69" s="3">
        <f t="shared" si="58"/>
        <v>0</v>
      </c>
      <c r="DL69" s="3">
        <f t="shared" si="58"/>
        <v>0</v>
      </c>
      <c r="DM69" s="3">
        <f t="shared" si="58"/>
        <v>0</v>
      </c>
      <c r="DN69" s="3">
        <f t="shared" si="58"/>
        <v>0</v>
      </c>
      <c r="DO69" s="3">
        <f t="shared" si="58"/>
        <v>0</v>
      </c>
      <c r="DP69" s="3">
        <f t="shared" si="58"/>
        <v>0</v>
      </c>
      <c r="DQ69" s="3">
        <f t="shared" si="58"/>
        <v>0</v>
      </c>
      <c r="DR69" s="3">
        <f t="shared" si="58"/>
        <v>0</v>
      </c>
      <c r="DS69" s="3">
        <f t="shared" si="58"/>
        <v>0</v>
      </c>
      <c r="DT69" s="3">
        <f t="shared" si="58"/>
        <v>0</v>
      </c>
      <c r="DU69" s="3">
        <f t="shared" si="58"/>
        <v>0</v>
      </c>
      <c r="DV69" s="3">
        <f t="shared" si="58"/>
        <v>0</v>
      </c>
      <c r="DW69" s="3">
        <f t="shared" si="58"/>
        <v>0</v>
      </c>
      <c r="DX69" s="3">
        <f t="shared" si="58"/>
        <v>0</v>
      </c>
      <c r="DY69" s="3">
        <f t="shared" si="58"/>
        <v>0</v>
      </c>
      <c r="DZ69" s="3">
        <f t="shared" si="58"/>
        <v>0</v>
      </c>
      <c r="EA69" s="3">
        <f t="shared" si="58"/>
        <v>0</v>
      </c>
      <c r="EB69" s="3">
        <f t="shared" si="58"/>
        <v>0</v>
      </c>
      <c r="EC69" s="3">
        <f t="shared" si="58"/>
        <v>0</v>
      </c>
      <c r="ED69" s="3">
        <f t="shared" si="58"/>
        <v>0</v>
      </c>
      <c r="EE69" s="3">
        <f t="shared" si="58"/>
        <v>0</v>
      </c>
      <c r="EF69" s="3">
        <f t="shared" si="58"/>
        <v>0</v>
      </c>
      <c r="EG69" s="3">
        <f t="shared" si="58"/>
        <v>0</v>
      </c>
      <c r="EH69" s="3">
        <f t="shared" si="58"/>
        <v>0</v>
      </c>
      <c r="EI69" s="3">
        <f t="shared" si="58"/>
        <v>0</v>
      </c>
      <c r="EJ69" s="3">
        <f t="shared" si="58"/>
        <v>0</v>
      </c>
      <c r="EK69" s="3">
        <f t="shared" si="58"/>
        <v>0</v>
      </c>
      <c r="EL69" s="3">
        <f t="shared" si="58"/>
        <v>0</v>
      </c>
      <c r="EM69" s="3">
        <f t="shared" ref="EM69:FR69" si="59">EM75</f>
        <v>0</v>
      </c>
      <c r="EN69" s="3">
        <f t="shared" si="59"/>
        <v>0</v>
      </c>
      <c r="EO69" s="3">
        <f t="shared" si="59"/>
        <v>0</v>
      </c>
      <c r="EP69" s="3">
        <f t="shared" si="59"/>
        <v>0</v>
      </c>
      <c r="EQ69" s="3">
        <f t="shared" si="59"/>
        <v>0</v>
      </c>
      <c r="ER69" s="3">
        <f t="shared" si="59"/>
        <v>0</v>
      </c>
      <c r="ES69" s="3">
        <f t="shared" si="59"/>
        <v>0</v>
      </c>
      <c r="ET69" s="3">
        <f t="shared" si="59"/>
        <v>0</v>
      </c>
      <c r="EU69" s="3">
        <f t="shared" si="59"/>
        <v>0</v>
      </c>
      <c r="EV69" s="3">
        <f t="shared" si="59"/>
        <v>0</v>
      </c>
      <c r="EW69" s="3">
        <f t="shared" si="59"/>
        <v>0</v>
      </c>
      <c r="EX69" s="3">
        <f t="shared" si="59"/>
        <v>0</v>
      </c>
      <c r="EY69" s="3">
        <f t="shared" si="59"/>
        <v>0</v>
      </c>
      <c r="EZ69" s="3">
        <f t="shared" si="59"/>
        <v>0</v>
      </c>
      <c r="FA69" s="3">
        <f t="shared" si="59"/>
        <v>0</v>
      </c>
      <c r="FB69" s="3">
        <f t="shared" si="59"/>
        <v>0</v>
      </c>
      <c r="FC69" s="3">
        <f t="shared" si="59"/>
        <v>0</v>
      </c>
      <c r="FD69" s="3">
        <f t="shared" si="59"/>
        <v>0</v>
      </c>
      <c r="FE69" s="3">
        <f t="shared" si="59"/>
        <v>0</v>
      </c>
      <c r="FF69" s="3">
        <f t="shared" si="59"/>
        <v>0</v>
      </c>
      <c r="FG69" s="3">
        <f t="shared" si="59"/>
        <v>0</v>
      </c>
      <c r="FH69" s="3">
        <f t="shared" si="59"/>
        <v>0</v>
      </c>
      <c r="FI69" s="3">
        <f t="shared" si="59"/>
        <v>0</v>
      </c>
      <c r="FJ69" s="3">
        <f t="shared" si="59"/>
        <v>0</v>
      </c>
      <c r="FK69" s="3">
        <f t="shared" si="59"/>
        <v>0</v>
      </c>
      <c r="FL69" s="3">
        <f t="shared" si="59"/>
        <v>0</v>
      </c>
      <c r="FM69" s="3">
        <f t="shared" si="59"/>
        <v>0</v>
      </c>
      <c r="FN69" s="3">
        <f t="shared" si="59"/>
        <v>0</v>
      </c>
      <c r="FO69" s="3">
        <f t="shared" si="59"/>
        <v>0</v>
      </c>
      <c r="FP69" s="3">
        <f t="shared" si="59"/>
        <v>0</v>
      </c>
      <c r="FQ69" s="3">
        <f t="shared" si="59"/>
        <v>0</v>
      </c>
      <c r="FR69" s="3">
        <f t="shared" si="59"/>
        <v>0</v>
      </c>
      <c r="FS69" s="3">
        <f t="shared" ref="FS69:GX69" si="60">FS75</f>
        <v>0</v>
      </c>
      <c r="FT69" s="3">
        <f t="shared" si="60"/>
        <v>0</v>
      </c>
      <c r="FU69" s="3">
        <f t="shared" si="60"/>
        <v>0</v>
      </c>
      <c r="FV69" s="3">
        <f t="shared" si="60"/>
        <v>0</v>
      </c>
      <c r="FW69" s="3">
        <f t="shared" si="60"/>
        <v>0</v>
      </c>
      <c r="FX69" s="3">
        <f t="shared" si="60"/>
        <v>0</v>
      </c>
      <c r="FY69" s="3">
        <f t="shared" si="60"/>
        <v>0</v>
      </c>
      <c r="FZ69" s="3">
        <f t="shared" si="60"/>
        <v>0</v>
      </c>
      <c r="GA69" s="3">
        <f t="shared" si="60"/>
        <v>0</v>
      </c>
      <c r="GB69" s="3">
        <f t="shared" si="60"/>
        <v>0</v>
      </c>
      <c r="GC69" s="3">
        <f t="shared" si="60"/>
        <v>0</v>
      </c>
      <c r="GD69" s="3">
        <f t="shared" si="60"/>
        <v>0</v>
      </c>
      <c r="GE69" s="3">
        <f t="shared" si="60"/>
        <v>0</v>
      </c>
      <c r="GF69" s="3">
        <f t="shared" si="60"/>
        <v>0</v>
      </c>
      <c r="GG69" s="3">
        <f t="shared" si="60"/>
        <v>0</v>
      </c>
      <c r="GH69" s="3">
        <f t="shared" si="60"/>
        <v>0</v>
      </c>
      <c r="GI69" s="3">
        <f t="shared" si="60"/>
        <v>0</v>
      </c>
      <c r="GJ69" s="3">
        <f t="shared" si="60"/>
        <v>0</v>
      </c>
      <c r="GK69" s="3">
        <f t="shared" si="60"/>
        <v>0</v>
      </c>
      <c r="GL69" s="3">
        <f t="shared" si="60"/>
        <v>0</v>
      </c>
      <c r="GM69" s="3">
        <f t="shared" si="60"/>
        <v>0</v>
      </c>
      <c r="GN69" s="3">
        <f t="shared" si="60"/>
        <v>0</v>
      </c>
      <c r="GO69" s="3">
        <f t="shared" si="60"/>
        <v>0</v>
      </c>
      <c r="GP69" s="3">
        <f t="shared" si="60"/>
        <v>0</v>
      </c>
      <c r="GQ69" s="3">
        <f t="shared" si="60"/>
        <v>0</v>
      </c>
      <c r="GR69" s="3">
        <f t="shared" si="60"/>
        <v>0</v>
      </c>
      <c r="GS69" s="3">
        <f t="shared" si="60"/>
        <v>0</v>
      </c>
      <c r="GT69" s="3">
        <f t="shared" si="60"/>
        <v>0</v>
      </c>
      <c r="GU69" s="3">
        <f t="shared" si="60"/>
        <v>0</v>
      </c>
      <c r="GV69" s="3">
        <f t="shared" si="60"/>
        <v>0</v>
      </c>
      <c r="GW69" s="3">
        <f t="shared" si="60"/>
        <v>0</v>
      </c>
      <c r="GX69" s="3">
        <f t="shared" si="60"/>
        <v>0</v>
      </c>
    </row>
    <row r="71" spans="1:245" x14ac:dyDescent="0.2">
      <c r="A71">
        <v>19</v>
      </c>
      <c r="B71">
        <v>1</v>
      </c>
      <c r="F71" t="s">
        <v>3</v>
      </c>
      <c r="G71" t="s">
        <v>125</v>
      </c>
      <c r="H71" t="s">
        <v>3</v>
      </c>
      <c r="AA71">
        <v>1</v>
      </c>
      <c r="IK71">
        <v>0</v>
      </c>
    </row>
    <row r="72" spans="1:245" x14ac:dyDescent="0.2">
      <c r="A72">
        <v>17</v>
      </c>
      <c r="B72">
        <v>1</v>
      </c>
      <c r="C72">
        <f>ROW(SmtRes!A20)</f>
        <v>20</v>
      </c>
      <c r="E72" t="s">
        <v>126</v>
      </c>
      <c r="F72" t="s">
        <v>127</v>
      </c>
      <c r="G72" t="s">
        <v>128</v>
      </c>
      <c r="H72" t="s">
        <v>129</v>
      </c>
      <c r="I72">
        <f>ROUND((4.04+12.12)*3*0.5/100,9)</f>
        <v>0.2424</v>
      </c>
      <c r="J72">
        <v>0</v>
      </c>
      <c r="K72">
        <f>ROUND((4.04+12.12)*3*0.5/100,9)</f>
        <v>0.2424</v>
      </c>
      <c r="O72">
        <f>ROUND(CP72,2)</f>
        <v>1005.6</v>
      </c>
      <c r="P72">
        <f>ROUND(CQ72*I72,2)</f>
        <v>0</v>
      </c>
      <c r="Q72">
        <f>ROUND(CR72*I72,2)</f>
        <v>75.12</v>
      </c>
      <c r="R72">
        <f>ROUND(CS72*I72,2)</f>
        <v>30.78</v>
      </c>
      <c r="S72">
        <f>ROUND(CT72*I72,2)</f>
        <v>930.48</v>
      </c>
      <c r="T72">
        <f>ROUND(CU72*I72,2)</f>
        <v>0</v>
      </c>
      <c r="U72">
        <f>CV72*I72</f>
        <v>1.6182637574400001</v>
      </c>
      <c r="V72">
        <f>CW72*I72</f>
        <v>0</v>
      </c>
      <c r="W72">
        <f>ROUND(CX72*I72,2)</f>
        <v>0</v>
      </c>
      <c r="X72">
        <f>ROUND(CY72,2)</f>
        <v>856.04</v>
      </c>
      <c r="Y72">
        <f>ROUND(CZ72,2)</f>
        <v>400.11</v>
      </c>
      <c r="AA72">
        <v>59529319</v>
      </c>
      <c r="AB72">
        <f>ROUND((AC72+AD72+AF72),6)</f>
        <v>97.994159999999994</v>
      </c>
      <c r="AC72">
        <f>ROUND((((ES72*1)*0)),6)</f>
        <v>0</v>
      </c>
      <c r="AD72">
        <f>ROUND(((((((ET72*1.1)*1.2)*0.3))-((((EU72*1.1)*1.2)*0.3)))+AE72),6)</f>
        <v>20.908799999999999</v>
      </c>
      <c r="AE72">
        <f>ROUND(((((EU72*1.1)*1.2)*0.3)),6)</f>
        <v>2.5502400000000001</v>
      </c>
      <c r="AF72">
        <f>ROUND(((((EV72*1.1)*1.2)*0.3)),6)</f>
        <v>77.085359999999994</v>
      </c>
      <c r="AG72">
        <f>ROUND((AP72),6)</f>
        <v>0</v>
      </c>
      <c r="AH72">
        <f>((((EW72*1.1)*1.2)*0.3))</f>
        <v>6.2568000000000001</v>
      </c>
      <c r="AI72">
        <f>((((EX72*1.1)*1.2)*0.3))</f>
        <v>0</v>
      </c>
      <c r="AJ72">
        <f>(AS72)</f>
        <v>0</v>
      </c>
      <c r="AK72">
        <v>300.39999999999998</v>
      </c>
      <c r="AL72">
        <v>52.94</v>
      </c>
      <c r="AM72">
        <v>52.8</v>
      </c>
      <c r="AN72">
        <v>6.44</v>
      </c>
      <c r="AO72">
        <v>194.66</v>
      </c>
      <c r="AP72">
        <v>0</v>
      </c>
      <c r="AQ72">
        <v>15.8</v>
      </c>
      <c r="AR72">
        <v>0</v>
      </c>
      <c r="AS72">
        <v>0</v>
      </c>
      <c r="AT72">
        <v>92</v>
      </c>
      <c r="AU72">
        <v>43</v>
      </c>
      <c r="AV72">
        <v>1.0669999999999999</v>
      </c>
      <c r="AW72">
        <v>1.081</v>
      </c>
      <c r="AZ72">
        <v>1</v>
      </c>
      <c r="BA72">
        <v>46.67</v>
      </c>
      <c r="BB72">
        <v>13.89</v>
      </c>
      <c r="BC72">
        <v>17.38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130</v>
      </c>
      <c r="BM72">
        <v>318</v>
      </c>
      <c r="BN72">
        <v>0</v>
      </c>
      <c r="BO72" t="s">
        <v>127</v>
      </c>
      <c r="BP72">
        <v>1</v>
      </c>
      <c r="BQ72">
        <v>40</v>
      </c>
      <c r="BR72">
        <v>0</v>
      </c>
      <c r="BS72">
        <v>46.67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224</v>
      </c>
      <c r="CO72">
        <v>0</v>
      </c>
      <c r="CP72">
        <f>(P72+Q72+S72)</f>
        <v>1005.6</v>
      </c>
      <c r="CQ72">
        <f>(AC72*BC72*AW72)</f>
        <v>0</v>
      </c>
      <c r="CR72">
        <f>(((((((ET72*1.1)*1.2)*0.3))*BB72-((((EU72*1.1)*1.2)*0.3))*BS72)+AE72*BS72)*AV72)</f>
        <v>309.88158854399995</v>
      </c>
      <c r="CS72">
        <f>(AE72*BS72*AV72)</f>
        <v>126.9940207536</v>
      </c>
      <c r="CT72">
        <f>(AF72*BA72*AV72)</f>
        <v>3838.6111925303999</v>
      </c>
      <c r="CU72">
        <f>AG72</f>
        <v>0</v>
      </c>
      <c r="CV72">
        <f>(AH72*AV72)</f>
        <v>6.6760055999999999</v>
      </c>
      <c r="CW72">
        <f>AI72</f>
        <v>0</v>
      </c>
      <c r="CX72">
        <f>AJ72</f>
        <v>0</v>
      </c>
      <c r="CY72">
        <f>S72*(BZ72/100)</f>
        <v>856.04160000000002</v>
      </c>
      <c r="CZ72">
        <f>S72*(CA72/100)</f>
        <v>400.10640000000001</v>
      </c>
      <c r="DB72">
        <v>12</v>
      </c>
      <c r="DC72" t="s">
        <v>3</v>
      </c>
      <c r="DD72" t="s">
        <v>131</v>
      </c>
      <c r="DE72" t="s">
        <v>132</v>
      </c>
      <c r="DF72" t="s">
        <v>132</v>
      </c>
      <c r="DG72" t="s">
        <v>132</v>
      </c>
      <c r="DH72" t="s">
        <v>3</v>
      </c>
      <c r="DI72" t="s">
        <v>132</v>
      </c>
      <c r="DJ72" t="s">
        <v>132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1.0669999999999999</v>
      </c>
      <c r="DQ72">
        <v>1.081</v>
      </c>
      <c r="DU72">
        <v>1013</v>
      </c>
      <c r="DV72" t="s">
        <v>129</v>
      </c>
      <c r="DW72" t="s">
        <v>129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58826883</v>
      </c>
      <c r="EF72">
        <v>40</v>
      </c>
      <c r="EG72" t="s">
        <v>133</v>
      </c>
      <c r="EH72">
        <v>0</v>
      </c>
      <c r="EI72" t="s">
        <v>3</v>
      </c>
      <c r="EJ72">
        <v>2</v>
      </c>
      <c r="EK72">
        <v>318</v>
      </c>
      <c r="EL72" t="s">
        <v>134</v>
      </c>
      <c r="EM72" t="s">
        <v>135</v>
      </c>
      <c r="EO72" t="s">
        <v>136</v>
      </c>
      <c r="EQ72">
        <v>0</v>
      </c>
      <c r="ER72">
        <v>300.39999999999998</v>
      </c>
      <c r="ES72">
        <v>52.94</v>
      </c>
      <c r="ET72">
        <v>52.8</v>
      </c>
      <c r="EU72">
        <v>6.44</v>
      </c>
      <c r="EV72">
        <v>194.66</v>
      </c>
      <c r="EW72">
        <v>15.8</v>
      </c>
      <c r="EX72">
        <v>0</v>
      </c>
      <c r="EY72">
        <v>0</v>
      </c>
      <c r="FQ72">
        <v>0</v>
      </c>
      <c r="FR72">
        <f>ROUND(IF(BI72=3,GM72,0),2)</f>
        <v>0</v>
      </c>
      <c r="FS72">
        <v>2</v>
      </c>
      <c r="FX72">
        <v>112</v>
      </c>
      <c r="FY72">
        <v>70</v>
      </c>
      <c r="GA72" t="s">
        <v>3</v>
      </c>
      <c r="GD72">
        <v>0</v>
      </c>
      <c r="GF72">
        <v>-1835010558</v>
      </c>
      <c r="GG72">
        <v>2</v>
      </c>
      <c r="GH72">
        <v>1</v>
      </c>
      <c r="GI72">
        <v>2</v>
      </c>
      <c r="GJ72">
        <v>0</v>
      </c>
      <c r="GK72">
        <f>ROUND(R72*(R12)/100,2)</f>
        <v>49.25</v>
      </c>
      <c r="GL72">
        <f>ROUND(IF(AND(BH72=3,BI72=3,FS72&lt;&gt;0),P72,0),2)</f>
        <v>0</v>
      </c>
      <c r="GM72">
        <f>ROUND(O72+X72+Y72+GK72,2)+GX72</f>
        <v>2311</v>
      </c>
      <c r="GN72">
        <f>IF(OR(BI72=0,BI72=1),GM72-GX72,0)</f>
        <v>0</v>
      </c>
      <c r="GO72">
        <f>IF(BI72=2,GM72-GX72,0)</f>
        <v>2311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ROW(SmtRes!A31)</f>
        <v>31</v>
      </c>
      <c r="E73" t="s">
        <v>137</v>
      </c>
      <c r="F73" t="s">
        <v>127</v>
      </c>
      <c r="G73" t="s">
        <v>128</v>
      </c>
      <c r="H73" t="s">
        <v>129</v>
      </c>
      <c r="I73">
        <f>ROUND((4.04+12.12)*3*0.5/100,9)</f>
        <v>0.2424</v>
      </c>
      <c r="J73">
        <v>0</v>
      </c>
      <c r="K73">
        <f>ROUND((4.04+12.12)*3*0.5/100,9)</f>
        <v>0.2424</v>
      </c>
      <c r="O73">
        <f>ROUND(CP73,2)</f>
        <v>838</v>
      </c>
      <c r="P73">
        <f>ROUND(CQ73*I73,2)</f>
        <v>0</v>
      </c>
      <c r="Q73">
        <f>ROUND(CR73*I73,2)</f>
        <v>62.6</v>
      </c>
      <c r="R73">
        <f>ROUND(CS73*I73,2)</f>
        <v>25.65</v>
      </c>
      <c r="S73">
        <f>ROUND(CT73*I73,2)</f>
        <v>775.4</v>
      </c>
      <c r="T73">
        <f>ROUND(CU73*I73,2)</f>
        <v>0</v>
      </c>
      <c r="U73">
        <f>CV73*I73</f>
        <v>1.3485531312000001</v>
      </c>
      <c r="V73">
        <f>CW73*I73</f>
        <v>0</v>
      </c>
      <c r="W73">
        <f>ROUND(CX73*I73,2)</f>
        <v>0</v>
      </c>
      <c r="X73">
        <f>ROUND(CY73,2)</f>
        <v>713.37</v>
      </c>
      <c r="Y73">
        <f>ROUND(CZ73,2)</f>
        <v>333.42</v>
      </c>
      <c r="AA73">
        <v>59529319</v>
      </c>
      <c r="AB73">
        <f>ROUND((AC73+AD73+AF73),6)</f>
        <v>81.661799999999999</v>
      </c>
      <c r="AC73">
        <f>ROUND(((ES73*0)),6)</f>
        <v>0</v>
      </c>
      <c r="AD73">
        <f>ROUND((((((ET73*1.1)*0.3))-(((EU73*1.1)*0.3)))+AE73),6)</f>
        <v>17.423999999999999</v>
      </c>
      <c r="AE73">
        <f>ROUND((((EU73*1.1)*0.3)),6)</f>
        <v>2.1252</v>
      </c>
      <c r="AF73">
        <f>ROUND((((EV73*1.1)*0.3)),6)</f>
        <v>64.237799999999993</v>
      </c>
      <c r="AG73">
        <f>ROUND((AP73),6)</f>
        <v>0</v>
      </c>
      <c r="AH73">
        <f>(((EW73*1.1)*0.3))</f>
        <v>5.2140000000000004</v>
      </c>
      <c r="AI73">
        <f>(((EX73*1.1)*0.3))</f>
        <v>0</v>
      </c>
      <c r="AJ73">
        <f>(AS73)</f>
        <v>0</v>
      </c>
      <c r="AK73">
        <v>300.39999999999998</v>
      </c>
      <c r="AL73">
        <v>52.94</v>
      </c>
      <c r="AM73">
        <v>52.8</v>
      </c>
      <c r="AN73">
        <v>6.44</v>
      </c>
      <c r="AO73">
        <v>194.66</v>
      </c>
      <c r="AP73">
        <v>0</v>
      </c>
      <c r="AQ73">
        <v>15.8</v>
      </c>
      <c r="AR73">
        <v>0</v>
      </c>
      <c r="AS73">
        <v>0</v>
      </c>
      <c r="AT73">
        <v>92</v>
      </c>
      <c r="AU73">
        <v>43</v>
      </c>
      <c r="AV73">
        <v>1.0669999999999999</v>
      </c>
      <c r="AW73">
        <v>1.081</v>
      </c>
      <c r="AZ73">
        <v>1</v>
      </c>
      <c r="BA73">
        <v>46.67</v>
      </c>
      <c r="BB73">
        <v>13.89</v>
      </c>
      <c r="BC73">
        <v>17.38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130</v>
      </c>
      <c r="BM73">
        <v>318</v>
      </c>
      <c r="BN73">
        <v>0</v>
      </c>
      <c r="BO73" t="s">
        <v>127</v>
      </c>
      <c r="BP73">
        <v>1</v>
      </c>
      <c r="BQ73">
        <v>40</v>
      </c>
      <c r="BR73">
        <v>0</v>
      </c>
      <c r="BS73">
        <v>46.67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92</v>
      </c>
      <c r="CA73">
        <v>43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225</v>
      </c>
      <c r="CO73">
        <v>0</v>
      </c>
      <c r="CP73">
        <f>(P73+Q73+S73)</f>
        <v>838</v>
      </c>
      <c r="CQ73">
        <f>(AC73*BC73*AW73)</f>
        <v>0</v>
      </c>
      <c r="CR73">
        <f>((((((ET73*1.1)*0.3))*BB73-(((EU73*1.1)*0.3))*BS73)+AE73*BS73)*AV73)</f>
        <v>258.23465712000001</v>
      </c>
      <c r="CS73">
        <f>(AE73*BS73*AV73)</f>
        <v>105.82835062800001</v>
      </c>
      <c r="CT73">
        <f>(AF73*BA73*AV73)</f>
        <v>3198.8426604419997</v>
      </c>
      <c r="CU73">
        <f>AG73</f>
        <v>0</v>
      </c>
      <c r="CV73">
        <f>(AH73*AV73)</f>
        <v>5.5633379999999999</v>
      </c>
      <c r="CW73">
        <f>AI73</f>
        <v>0</v>
      </c>
      <c r="CX73">
        <f>AJ73</f>
        <v>0</v>
      </c>
      <c r="CY73">
        <f>S73*(BZ73/100)</f>
        <v>713.36800000000005</v>
      </c>
      <c r="CZ73">
        <f>S73*(CA73/100)</f>
        <v>333.42199999999997</v>
      </c>
      <c r="DB73">
        <v>15</v>
      </c>
      <c r="DC73" t="s">
        <v>3</v>
      </c>
      <c r="DD73" t="s">
        <v>61</v>
      </c>
      <c r="DE73" t="s">
        <v>62</v>
      </c>
      <c r="DF73" t="s">
        <v>62</v>
      </c>
      <c r="DG73" t="s">
        <v>62</v>
      </c>
      <c r="DH73" t="s">
        <v>3</v>
      </c>
      <c r="DI73" t="s">
        <v>62</v>
      </c>
      <c r="DJ73" t="s">
        <v>62</v>
      </c>
      <c r="DK73" t="s">
        <v>3</v>
      </c>
      <c r="DL73" t="s">
        <v>3</v>
      </c>
      <c r="DM73" t="s">
        <v>3</v>
      </c>
      <c r="DN73">
        <v>112</v>
      </c>
      <c r="DO73">
        <v>70</v>
      </c>
      <c r="DP73">
        <v>1.0669999999999999</v>
      </c>
      <c r="DQ73">
        <v>1.081</v>
      </c>
      <c r="DU73">
        <v>1013</v>
      </c>
      <c r="DV73" t="s">
        <v>129</v>
      </c>
      <c r="DW73" t="s">
        <v>129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58826883</v>
      </c>
      <c r="EF73">
        <v>40</v>
      </c>
      <c r="EG73" t="s">
        <v>133</v>
      </c>
      <c r="EH73">
        <v>0</v>
      </c>
      <c r="EI73" t="s">
        <v>3</v>
      </c>
      <c r="EJ73">
        <v>2</v>
      </c>
      <c r="EK73">
        <v>318</v>
      </c>
      <c r="EL73" t="s">
        <v>134</v>
      </c>
      <c r="EM73" t="s">
        <v>135</v>
      </c>
      <c r="EO73" t="s">
        <v>138</v>
      </c>
      <c r="EQ73">
        <v>0</v>
      </c>
      <c r="ER73">
        <v>300.39999999999998</v>
      </c>
      <c r="ES73">
        <v>52.94</v>
      </c>
      <c r="ET73">
        <v>52.8</v>
      </c>
      <c r="EU73">
        <v>6.44</v>
      </c>
      <c r="EV73">
        <v>194.66</v>
      </c>
      <c r="EW73">
        <v>15.8</v>
      </c>
      <c r="EX73">
        <v>0</v>
      </c>
      <c r="EY73">
        <v>0</v>
      </c>
      <c r="FQ73">
        <v>0</v>
      </c>
      <c r="FR73">
        <f>ROUND(IF(BI73=3,GM73,0),2)</f>
        <v>0</v>
      </c>
      <c r="FS73">
        <v>2</v>
      </c>
      <c r="FX73">
        <v>112</v>
      </c>
      <c r="FY73">
        <v>70</v>
      </c>
      <c r="GA73" t="s">
        <v>3</v>
      </c>
      <c r="GD73">
        <v>0</v>
      </c>
      <c r="GF73">
        <v>-1835010558</v>
      </c>
      <c r="GG73">
        <v>2</v>
      </c>
      <c r="GH73">
        <v>1</v>
      </c>
      <c r="GI73">
        <v>2</v>
      </c>
      <c r="GJ73">
        <v>0</v>
      </c>
      <c r="GK73">
        <f>ROUND(R73*(R12)/100,2)</f>
        <v>41.04</v>
      </c>
      <c r="GL73">
        <f>ROUND(IF(AND(BH73=3,BI73=3,FS73&lt;&gt;0),P73,0),2)</f>
        <v>0</v>
      </c>
      <c r="GM73">
        <f>ROUND(O73+X73+Y73+GK73,2)+GX73</f>
        <v>1925.83</v>
      </c>
      <c r="GN73">
        <f>IF(OR(BI73=0,BI73=1),GM73-GX73,0)</f>
        <v>0</v>
      </c>
      <c r="GO73">
        <f>IF(BI73=2,GM73-GX73,0)</f>
        <v>1925.83</v>
      </c>
      <c r="GP73">
        <f>IF(BI73=4,GM73-GX73,0)</f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5" spans="1:245" x14ac:dyDescent="0.2">
      <c r="A75" s="2">
        <v>51</v>
      </c>
      <c r="B75" s="2">
        <f>B67</f>
        <v>1</v>
      </c>
      <c r="C75" s="2">
        <f>A67</f>
        <v>4</v>
      </c>
      <c r="D75" s="2">
        <f>ROW(A67)</f>
        <v>67</v>
      </c>
      <c r="E75" s="2"/>
      <c r="F75" s="2" t="str">
        <f>IF(F67&lt;&gt;"",F67,"")</f>
        <v>Новый раздел</v>
      </c>
      <c r="G75" s="2" t="str">
        <f>IF(G67&lt;&gt;"",G67,"")</f>
        <v>Монтажные работы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61">ROUND(AB75,2)</f>
        <v>1843.6</v>
      </c>
      <c r="P75" s="2">
        <f t="shared" si="61"/>
        <v>0</v>
      </c>
      <c r="Q75" s="2">
        <f t="shared" si="61"/>
        <v>137.72</v>
      </c>
      <c r="R75" s="2">
        <f t="shared" si="61"/>
        <v>56.43</v>
      </c>
      <c r="S75" s="2">
        <f t="shared" si="61"/>
        <v>1705.88</v>
      </c>
      <c r="T75" s="2">
        <f t="shared" si="61"/>
        <v>0</v>
      </c>
      <c r="U75" s="2">
        <f>AH75</f>
        <v>2.9668168886400004</v>
      </c>
      <c r="V75" s="2">
        <f>AI75</f>
        <v>0</v>
      </c>
      <c r="W75" s="2">
        <f>ROUND(AJ75,2)</f>
        <v>0</v>
      </c>
      <c r="X75" s="2">
        <f>ROUND(AK75,2)</f>
        <v>1569.41</v>
      </c>
      <c r="Y75" s="2">
        <f>ROUND(AL75,2)</f>
        <v>733.53</v>
      </c>
      <c r="Z75" s="2"/>
      <c r="AA75" s="2"/>
      <c r="AB75" s="2">
        <f>ROUND(SUMIF(AA71:AA73,"=59529319",O71:O73),2)</f>
        <v>1843.6</v>
      </c>
      <c r="AC75" s="2">
        <f>ROUND(SUMIF(AA71:AA73,"=59529319",P71:P73),2)</f>
        <v>0</v>
      </c>
      <c r="AD75" s="2">
        <f>ROUND(SUMIF(AA71:AA73,"=59529319",Q71:Q73),2)</f>
        <v>137.72</v>
      </c>
      <c r="AE75" s="2">
        <f>ROUND(SUMIF(AA71:AA73,"=59529319",R71:R73),2)</f>
        <v>56.43</v>
      </c>
      <c r="AF75" s="2">
        <f>ROUND(SUMIF(AA71:AA73,"=59529319",S71:S73),2)</f>
        <v>1705.88</v>
      </c>
      <c r="AG75" s="2">
        <f>ROUND(SUMIF(AA71:AA73,"=59529319",T71:T73),2)</f>
        <v>0</v>
      </c>
      <c r="AH75" s="2">
        <f>SUMIF(AA71:AA73,"=59529319",U71:U73)</f>
        <v>2.9668168886400004</v>
      </c>
      <c r="AI75" s="2">
        <f>SUMIF(AA71:AA73,"=59529319",V71:V73)</f>
        <v>0</v>
      </c>
      <c r="AJ75" s="2">
        <f>ROUND(SUMIF(AA71:AA73,"=59529319",W71:W73),2)</f>
        <v>0</v>
      </c>
      <c r="AK75" s="2">
        <f>ROUND(SUMIF(AA71:AA73,"=59529319",X71:X73),2)</f>
        <v>1569.41</v>
      </c>
      <c r="AL75" s="2">
        <f>ROUND(SUMIF(AA71:AA73,"=59529319",Y71:Y73),2)</f>
        <v>733.53</v>
      </c>
      <c r="AM75" s="2"/>
      <c r="AN75" s="2"/>
      <c r="AO75" s="2">
        <f t="shared" ref="AO75:BD75" si="62">ROUND(BX75,2)</f>
        <v>0</v>
      </c>
      <c r="AP75" s="2">
        <f t="shared" si="62"/>
        <v>0</v>
      </c>
      <c r="AQ75" s="2">
        <f t="shared" si="62"/>
        <v>0</v>
      </c>
      <c r="AR75" s="2">
        <f t="shared" si="62"/>
        <v>4236.83</v>
      </c>
      <c r="AS75" s="2">
        <f t="shared" si="62"/>
        <v>0</v>
      </c>
      <c r="AT75" s="2">
        <f t="shared" si="62"/>
        <v>4236.83</v>
      </c>
      <c r="AU75" s="2">
        <f t="shared" si="62"/>
        <v>0</v>
      </c>
      <c r="AV75" s="2">
        <f t="shared" si="62"/>
        <v>0</v>
      </c>
      <c r="AW75" s="2">
        <f t="shared" si="62"/>
        <v>0</v>
      </c>
      <c r="AX75" s="2">
        <f t="shared" si="62"/>
        <v>0</v>
      </c>
      <c r="AY75" s="2">
        <f t="shared" si="62"/>
        <v>0</v>
      </c>
      <c r="AZ75" s="2">
        <f t="shared" si="62"/>
        <v>0</v>
      </c>
      <c r="BA75" s="2">
        <f t="shared" si="62"/>
        <v>0</v>
      </c>
      <c r="BB75" s="2">
        <f t="shared" si="62"/>
        <v>0</v>
      </c>
      <c r="BC75" s="2">
        <f t="shared" si="62"/>
        <v>0</v>
      </c>
      <c r="BD75" s="2">
        <f t="shared" si="62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ROUND(SUMIF(AA71:AA73,"=59529319",FQ71:FQ73),2)</f>
        <v>0</v>
      </c>
      <c r="BY75" s="2">
        <f>ROUND(SUMIF(AA71:AA73,"=59529319",FR71:FR73),2)</f>
        <v>0</v>
      </c>
      <c r="BZ75" s="2">
        <f>ROUND(SUMIF(AA71:AA73,"=59529319",GL71:GL73),2)</f>
        <v>0</v>
      </c>
      <c r="CA75" s="2">
        <f>ROUND(SUMIF(AA71:AA73,"=59529319",GM71:GM73),2)</f>
        <v>4236.83</v>
      </c>
      <c r="CB75" s="2">
        <f>ROUND(SUMIF(AA71:AA73,"=59529319",GN71:GN73),2)</f>
        <v>0</v>
      </c>
      <c r="CC75" s="2">
        <f>ROUND(SUMIF(AA71:AA73,"=59529319",GO71:GO73),2)</f>
        <v>4236.83</v>
      </c>
      <c r="CD75" s="2">
        <f>ROUND(SUMIF(AA71:AA73,"=59529319",GP71:GP73),2)</f>
        <v>0</v>
      </c>
      <c r="CE75" s="2">
        <f>AC75-BX75</f>
        <v>0</v>
      </c>
      <c r="CF75" s="2">
        <f>AC75-BY75</f>
        <v>0</v>
      </c>
      <c r="CG75" s="2">
        <f>BX75-BZ75</f>
        <v>0</v>
      </c>
      <c r="CH75" s="2">
        <f>AC75-BX75-BY75+BZ75</f>
        <v>0</v>
      </c>
      <c r="CI75" s="2">
        <f>BY75-BZ75</f>
        <v>0</v>
      </c>
      <c r="CJ75" s="2">
        <f>ROUND(SUMIF(AA71:AA73,"=59529319",GX71:GX73),2)</f>
        <v>0</v>
      </c>
      <c r="CK75" s="2">
        <f>ROUND(SUMIF(AA71:AA73,"=59529319",GY71:GY73),2)</f>
        <v>0</v>
      </c>
      <c r="CL75" s="2">
        <f>ROUND(SUMIF(AA71:AA73,"=59529319",GZ71:GZ73),2)</f>
        <v>0</v>
      </c>
      <c r="CM75" s="2">
        <f>ROUND(SUMIF(AA71:AA73,"=59529319",HD71:HD73),2)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1843.6</v>
      </c>
      <c r="G77" s="4" t="s">
        <v>70</v>
      </c>
      <c r="H77" s="4" t="s">
        <v>71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1843.6</v>
      </c>
      <c r="X77" s="4">
        <v>1</v>
      </c>
      <c r="Y77" s="4">
        <v>1843.6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0</v>
      </c>
      <c r="G78" s="4" t="s">
        <v>72</v>
      </c>
      <c r="H78" s="4" t="s">
        <v>73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74</v>
      </c>
      <c r="H79" s="4" t="s">
        <v>75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0</v>
      </c>
      <c r="G80" s="4" t="s">
        <v>76</v>
      </c>
      <c r="H80" s="4" t="s">
        <v>77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0</v>
      </c>
      <c r="G81" s="4" t="s">
        <v>78</v>
      </c>
      <c r="H81" s="4" t="s">
        <v>79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80</v>
      </c>
      <c r="H82" s="4" t="s">
        <v>81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0</v>
      </c>
      <c r="G83" s="4" t="s">
        <v>82</v>
      </c>
      <c r="H83" s="4" t="s">
        <v>83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84</v>
      </c>
      <c r="H84" s="4" t="s">
        <v>85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86</v>
      </c>
      <c r="H85" s="4" t="s">
        <v>87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88</v>
      </c>
      <c r="H86" s="4" t="s">
        <v>89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137.72</v>
      </c>
      <c r="G87" s="4" t="s">
        <v>90</v>
      </c>
      <c r="H87" s="4" t="s">
        <v>91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137.72</v>
      </c>
      <c r="X87" s="4">
        <v>1</v>
      </c>
      <c r="Y87" s="4">
        <v>137.72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92</v>
      </c>
      <c r="H88" s="4" t="s">
        <v>93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56.43</v>
      </c>
      <c r="G89" s="4" t="s">
        <v>94</v>
      </c>
      <c r="H89" s="4" t="s">
        <v>95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56.43</v>
      </c>
      <c r="X89" s="4">
        <v>1</v>
      </c>
      <c r="Y89" s="4">
        <v>56.43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1705.88</v>
      </c>
      <c r="G90" s="4" t="s">
        <v>96</v>
      </c>
      <c r="H90" s="4" t="s">
        <v>97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1705.88</v>
      </c>
      <c r="X90" s="4">
        <v>1</v>
      </c>
      <c r="Y90" s="4">
        <v>1705.88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98</v>
      </c>
      <c r="H91" s="4" t="s">
        <v>99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0</v>
      </c>
      <c r="G92" s="4" t="s">
        <v>100</v>
      </c>
      <c r="H92" s="4" t="s">
        <v>101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4236.83</v>
      </c>
      <c r="G93" s="4" t="s">
        <v>102</v>
      </c>
      <c r="H93" s="4" t="s">
        <v>103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4236.83</v>
      </c>
      <c r="X93" s="4">
        <v>1</v>
      </c>
      <c r="Y93" s="4">
        <v>4236.83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0</v>
      </c>
      <c r="G94" s="4" t="s">
        <v>104</v>
      </c>
      <c r="H94" s="4" t="s">
        <v>105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106</v>
      </c>
      <c r="H95" s="4" t="s">
        <v>107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108</v>
      </c>
      <c r="H96" s="4" t="s">
        <v>109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Source!U75</f>
        <v>2.9668168886400004</v>
      </c>
      <c r="G97" s="4" t="s">
        <v>110</v>
      </c>
      <c r="H97" s="4" t="s">
        <v>111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2.9668168886400004</v>
      </c>
      <c r="X97" s="4">
        <v>1</v>
      </c>
      <c r="Y97" s="4">
        <v>2.9668168886400004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Source!V75</f>
        <v>0</v>
      </c>
      <c r="G98" s="4" t="s">
        <v>112</v>
      </c>
      <c r="H98" s="4" t="s">
        <v>113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114</v>
      </c>
      <c r="H99" s="4" t="s">
        <v>115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116</v>
      </c>
      <c r="H100" s="4" t="s">
        <v>117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1569.41</v>
      </c>
      <c r="G101" s="4" t="s">
        <v>118</v>
      </c>
      <c r="H101" s="4" t="s">
        <v>119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1569.41</v>
      </c>
      <c r="X101" s="4">
        <v>1</v>
      </c>
      <c r="Y101" s="4">
        <v>1569.41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733.53</v>
      </c>
      <c r="G102" s="4" t="s">
        <v>120</v>
      </c>
      <c r="H102" s="4" t="s">
        <v>121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733.53</v>
      </c>
      <c r="X102" s="4">
        <v>1</v>
      </c>
      <c r="Y102" s="4">
        <v>733.53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4236.83</v>
      </c>
      <c r="G103" s="4" t="s">
        <v>122</v>
      </c>
      <c r="H103" s="4" t="s">
        <v>123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4236.83</v>
      </c>
      <c r="X103" s="4">
        <v>1</v>
      </c>
      <c r="Y103" s="4">
        <v>4236.83</v>
      </c>
      <c r="Z103" s="4"/>
      <c r="AA103" s="4"/>
      <c r="AB103" s="4"/>
    </row>
    <row r="105" spans="1:206" x14ac:dyDescent="0.2">
      <c r="A105" s="2">
        <v>51</v>
      </c>
      <c r="B105" s="2">
        <f>B20</f>
        <v>1</v>
      </c>
      <c r="C105" s="2">
        <f>A20</f>
        <v>3</v>
      </c>
      <c r="D105" s="2">
        <f>ROW(A20)</f>
        <v>20</v>
      </c>
      <c r="E105" s="2"/>
      <c r="F105" s="2" t="str">
        <f>IF(F20&lt;&gt;"",F20,"")</f>
        <v/>
      </c>
      <c r="G105" s="2" t="str">
        <f>IF(G20&lt;&gt;"",G20,"")</f>
        <v>Новая локальная смета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63">ROUND(O37+O75+AB105,2)</f>
        <v>8875.99</v>
      </c>
      <c r="P105" s="2">
        <f t="shared" si="63"/>
        <v>0</v>
      </c>
      <c r="Q105" s="2">
        <f t="shared" si="63"/>
        <v>1122.3499999999999</v>
      </c>
      <c r="R105" s="2">
        <f t="shared" si="63"/>
        <v>462.93</v>
      </c>
      <c r="S105" s="2">
        <f t="shared" si="63"/>
        <v>7753.64</v>
      </c>
      <c r="T105" s="2">
        <f t="shared" si="63"/>
        <v>0</v>
      </c>
      <c r="U105" s="2">
        <f>U37+U75+AH105</f>
        <v>15.401332962840003</v>
      </c>
      <c r="V105" s="2">
        <f>V37+V75+AI105</f>
        <v>0</v>
      </c>
      <c r="W105" s="2">
        <f>ROUND(W37+W75+AJ105,2)</f>
        <v>0</v>
      </c>
      <c r="X105" s="2">
        <f>ROUND(X37+X75+AK105,2)</f>
        <v>6874.29</v>
      </c>
      <c r="Y105" s="2">
        <f>ROUND(Y37+Y75+AL105,2)</f>
        <v>3229.91</v>
      </c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>
        <f t="shared" ref="AO105:BD105" si="64">ROUND(AO37+AO75+BX105,2)</f>
        <v>0</v>
      </c>
      <c r="AP105" s="2">
        <f t="shared" si="64"/>
        <v>0</v>
      </c>
      <c r="AQ105" s="2">
        <f t="shared" si="64"/>
        <v>0</v>
      </c>
      <c r="AR105" s="2">
        <f t="shared" si="64"/>
        <v>19720.88</v>
      </c>
      <c r="AS105" s="2">
        <f t="shared" si="64"/>
        <v>15484.05</v>
      </c>
      <c r="AT105" s="2">
        <f t="shared" si="64"/>
        <v>4236.83</v>
      </c>
      <c r="AU105" s="2">
        <f t="shared" si="64"/>
        <v>0</v>
      </c>
      <c r="AV105" s="2">
        <f t="shared" si="64"/>
        <v>0</v>
      </c>
      <c r="AW105" s="2">
        <f t="shared" si="64"/>
        <v>0</v>
      </c>
      <c r="AX105" s="2">
        <f t="shared" si="64"/>
        <v>0</v>
      </c>
      <c r="AY105" s="2">
        <f t="shared" si="64"/>
        <v>0</v>
      </c>
      <c r="AZ105" s="2">
        <f t="shared" si="64"/>
        <v>0</v>
      </c>
      <c r="BA105" s="2">
        <f t="shared" si="64"/>
        <v>0</v>
      </c>
      <c r="BB105" s="2">
        <f t="shared" si="64"/>
        <v>0</v>
      </c>
      <c r="BC105" s="2">
        <f t="shared" si="64"/>
        <v>0</v>
      </c>
      <c r="BD105" s="2">
        <f t="shared" si="64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8875.99</v>
      </c>
      <c r="G107" s="4" t="s">
        <v>70</v>
      </c>
      <c r="H107" s="4" t="s">
        <v>71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8875.99</v>
      </c>
      <c r="X107" s="4">
        <v>1</v>
      </c>
      <c r="Y107" s="4">
        <v>8875.99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0</v>
      </c>
      <c r="G108" s="4" t="s">
        <v>72</v>
      </c>
      <c r="H108" s="4" t="s">
        <v>73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74</v>
      </c>
      <c r="H109" s="4" t="s">
        <v>75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0</v>
      </c>
      <c r="G110" s="4" t="s">
        <v>76</v>
      </c>
      <c r="H110" s="4" t="s">
        <v>77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0</v>
      </c>
      <c r="G111" s="4" t="s">
        <v>78</v>
      </c>
      <c r="H111" s="4" t="s">
        <v>79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80</v>
      </c>
      <c r="H112" s="4" t="s">
        <v>81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0</v>
      </c>
      <c r="G113" s="4" t="s">
        <v>82</v>
      </c>
      <c r="H113" s="4" t="s">
        <v>83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84</v>
      </c>
      <c r="H114" s="4" t="s">
        <v>85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86</v>
      </c>
      <c r="H115" s="4" t="s">
        <v>87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88</v>
      </c>
      <c r="H116" s="4" t="s">
        <v>89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1122.3499999999999</v>
      </c>
      <c r="G117" s="4" t="s">
        <v>90</v>
      </c>
      <c r="H117" s="4" t="s">
        <v>91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1122.3499999999999</v>
      </c>
      <c r="X117" s="4">
        <v>1</v>
      </c>
      <c r="Y117" s="4">
        <v>1122.3499999999999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92</v>
      </c>
      <c r="H118" s="4" t="s">
        <v>93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462.93</v>
      </c>
      <c r="G119" s="4" t="s">
        <v>94</v>
      </c>
      <c r="H119" s="4" t="s">
        <v>95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462.93</v>
      </c>
      <c r="X119" s="4">
        <v>1</v>
      </c>
      <c r="Y119" s="4">
        <v>462.93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7753.64</v>
      </c>
      <c r="G120" s="4" t="s">
        <v>96</v>
      </c>
      <c r="H120" s="4" t="s">
        <v>97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7753.64</v>
      </c>
      <c r="X120" s="4">
        <v>1</v>
      </c>
      <c r="Y120" s="4">
        <v>7753.64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98</v>
      </c>
      <c r="H121" s="4" t="s">
        <v>99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15484.05</v>
      </c>
      <c r="G122" s="4" t="s">
        <v>100</v>
      </c>
      <c r="H122" s="4" t="s">
        <v>101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15484.05</v>
      </c>
      <c r="X122" s="4">
        <v>1</v>
      </c>
      <c r="Y122" s="4">
        <v>15484.05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4236.83</v>
      </c>
      <c r="G123" s="4" t="s">
        <v>102</v>
      </c>
      <c r="H123" s="4" t="s">
        <v>103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4236.83</v>
      </c>
      <c r="X123" s="4">
        <v>1</v>
      </c>
      <c r="Y123" s="4">
        <v>4236.83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104</v>
      </c>
      <c r="H124" s="4" t="s">
        <v>105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106</v>
      </c>
      <c r="H125" s="4" t="s">
        <v>107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108</v>
      </c>
      <c r="H126" s="4" t="s">
        <v>109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15.401332962840003</v>
      </c>
      <c r="G127" s="4" t="s">
        <v>110</v>
      </c>
      <c r="H127" s="4" t="s">
        <v>111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15.401332962840002</v>
      </c>
      <c r="X127" s="4">
        <v>1</v>
      </c>
      <c r="Y127" s="4">
        <v>15.401332962840002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112</v>
      </c>
      <c r="H128" s="4" t="s">
        <v>113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114</v>
      </c>
      <c r="H129" s="4" t="s">
        <v>115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116</v>
      </c>
      <c r="H130" s="4" t="s">
        <v>117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6874.29</v>
      </c>
      <c r="G131" s="4" t="s">
        <v>118</v>
      </c>
      <c r="H131" s="4" t="s">
        <v>119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6874.29</v>
      </c>
      <c r="X131" s="4">
        <v>1</v>
      </c>
      <c r="Y131" s="4">
        <v>6874.29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3229.91</v>
      </c>
      <c r="G132" s="4" t="s">
        <v>120</v>
      </c>
      <c r="H132" s="4" t="s">
        <v>121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3229.91</v>
      </c>
      <c r="X132" s="4">
        <v>1</v>
      </c>
      <c r="Y132" s="4">
        <v>3229.91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19720.88</v>
      </c>
      <c r="G133" s="4" t="s">
        <v>122</v>
      </c>
      <c r="H133" s="4" t="s">
        <v>123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19720.88</v>
      </c>
      <c r="X133" s="4">
        <v>1</v>
      </c>
      <c r="Y133" s="4">
        <v>19720.88</v>
      </c>
      <c r="Z133" s="4"/>
      <c r="AA133" s="4"/>
      <c r="AB133" s="4"/>
    </row>
    <row r="135" spans="1:206" x14ac:dyDescent="0.2">
      <c r="A135" s="2">
        <v>51</v>
      </c>
      <c r="B135" s="2">
        <f>B12</f>
        <v>171</v>
      </c>
      <c r="C135" s="2">
        <f>A12</f>
        <v>1</v>
      </c>
      <c r="D135" s="2">
        <f>ROW(A12)</f>
        <v>12</v>
      </c>
      <c r="E135" s="2"/>
      <c r="F135" s="2" t="str">
        <f>IF(F12&lt;&gt;"",F12,"")</f>
        <v>08-01-09</v>
      </c>
      <c r="G135" s="2" t="str">
        <f>IF(G12&lt;&gt;"",G12,"")</f>
        <v>08-01-09 Демонтаж КЛ-10 кВ в трубах (временная схема)</v>
      </c>
      <c r="H135" s="2">
        <v>0</v>
      </c>
      <c r="I135" s="2"/>
      <c r="J135" s="2"/>
      <c r="K135" s="2"/>
      <c r="L135" s="2"/>
      <c r="M135" s="2"/>
      <c r="N135" s="2"/>
      <c r="O135" s="2">
        <f t="shared" ref="O135:T135" si="65">ROUND(O105,2)</f>
        <v>8875.99</v>
      </c>
      <c r="P135" s="2">
        <f t="shared" si="65"/>
        <v>0</v>
      </c>
      <c r="Q135" s="2">
        <f t="shared" si="65"/>
        <v>1122.3499999999999</v>
      </c>
      <c r="R135" s="2">
        <f t="shared" si="65"/>
        <v>462.93</v>
      </c>
      <c r="S135" s="2">
        <f t="shared" si="65"/>
        <v>7753.64</v>
      </c>
      <c r="T135" s="2">
        <f t="shared" si="65"/>
        <v>0</v>
      </c>
      <c r="U135" s="2">
        <f>U105</f>
        <v>15.401332962840003</v>
      </c>
      <c r="V135" s="2">
        <f>V105</f>
        <v>0</v>
      </c>
      <c r="W135" s="2">
        <f>ROUND(W105,2)</f>
        <v>0</v>
      </c>
      <c r="X135" s="2">
        <f>ROUND(X105,2)</f>
        <v>6874.29</v>
      </c>
      <c r="Y135" s="2">
        <f>ROUND(Y105,2)</f>
        <v>3229.91</v>
      </c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>
        <f t="shared" ref="AO135:BD135" si="66">ROUND(AO105,2)</f>
        <v>0</v>
      </c>
      <c r="AP135" s="2">
        <f t="shared" si="66"/>
        <v>0</v>
      </c>
      <c r="AQ135" s="2">
        <f t="shared" si="66"/>
        <v>0</v>
      </c>
      <c r="AR135" s="2">
        <f t="shared" si="66"/>
        <v>19720.88</v>
      </c>
      <c r="AS135" s="2">
        <f t="shared" si="66"/>
        <v>15484.05</v>
      </c>
      <c r="AT135" s="2">
        <f t="shared" si="66"/>
        <v>4236.83</v>
      </c>
      <c r="AU135" s="2">
        <f t="shared" si="66"/>
        <v>0</v>
      </c>
      <c r="AV135" s="2">
        <f t="shared" si="66"/>
        <v>0</v>
      </c>
      <c r="AW135" s="2">
        <f t="shared" si="66"/>
        <v>0</v>
      </c>
      <c r="AX135" s="2">
        <f t="shared" si="66"/>
        <v>0</v>
      </c>
      <c r="AY135" s="2">
        <f t="shared" si="66"/>
        <v>0</v>
      </c>
      <c r="AZ135" s="2">
        <f t="shared" si="66"/>
        <v>0</v>
      </c>
      <c r="BA135" s="2">
        <f t="shared" si="66"/>
        <v>0</v>
      </c>
      <c r="BB135" s="2">
        <f t="shared" si="66"/>
        <v>0</v>
      </c>
      <c r="BC135" s="2">
        <f t="shared" si="66"/>
        <v>0</v>
      </c>
      <c r="BD135" s="2">
        <f t="shared" si="66"/>
        <v>0</v>
      </c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0</v>
      </c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201</v>
      </c>
      <c r="F137" s="4">
        <f>ROUND(Source!O135,O137)</f>
        <v>8875.99</v>
      </c>
      <c r="G137" s="4" t="s">
        <v>70</v>
      </c>
      <c r="H137" s="4" t="s">
        <v>71</v>
      </c>
      <c r="I137" s="4"/>
      <c r="J137" s="4"/>
      <c r="K137" s="4">
        <v>201</v>
      </c>
      <c r="L137" s="4">
        <v>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8875.99</v>
      </c>
      <c r="X137" s="4">
        <v>1</v>
      </c>
      <c r="Y137" s="4">
        <v>8875.99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202</v>
      </c>
      <c r="F138" s="4">
        <f>ROUND(Source!P135,O138)</f>
        <v>0</v>
      </c>
      <c r="G138" s="4" t="s">
        <v>72</v>
      </c>
      <c r="H138" s="4" t="s">
        <v>73</v>
      </c>
      <c r="I138" s="4"/>
      <c r="J138" s="4"/>
      <c r="K138" s="4">
        <v>202</v>
      </c>
      <c r="L138" s="4">
        <v>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222</v>
      </c>
      <c r="F139" s="4">
        <f>ROUND(Source!AO135,O139)</f>
        <v>0</v>
      </c>
      <c r="G139" s="4" t="s">
        <v>74</v>
      </c>
      <c r="H139" s="4" t="s">
        <v>75</v>
      </c>
      <c r="I139" s="4"/>
      <c r="J139" s="4"/>
      <c r="K139" s="4">
        <v>222</v>
      </c>
      <c r="L139" s="4">
        <v>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225</v>
      </c>
      <c r="F140" s="4">
        <f>ROUND(Source!AV135,O140)</f>
        <v>0</v>
      </c>
      <c r="G140" s="4" t="s">
        <v>76</v>
      </c>
      <c r="H140" s="4" t="s">
        <v>77</v>
      </c>
      <c r="I140" s="4"/>
      <c r="J140" s="4"/>
      <c r="K140" s="4">
        <v>225</v>
      </c>
      <c r="L140" s="4">
        <v>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226</v>
      </c>
      <c r="F141" s="4">
        <f>ROUND(Source!AW135,O141)</f>
        <v>0</v>
      </c>
      <c r="G141" s="4" t="s">
        <v>78</v>
      </c>
      <c r="H141" s="4" t="s">
        <v>79</v>
      </c>
      <c r="I141" s="4"/>
      <c r="J141" s="4"/>
      <c r="K141" s="4">
        <v>226</v>
      </c>
      <c r="L141" s="4">
        <v>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227</v>
      </c>
      <c r="F142" s="4">
        <f>ROUND(Source!AX135,O142)</f>
        <v>0</v>
      </c>
      <c r="G142" s="4" t="s">
        <v>80</v>
      </c>
      <c r="H142" s="4" t="s">
        <v>81</v>
      </c>
      <c r="I142" s="4"/>
      <c r="J142" s="4"/>
      <c r="K142" s="4">
        <v>227</v>
      </c>
      <c r="L142" s="4">
        <v>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228</v>
      </c>
      <c r="F143" s="4">
        <f>ROUND(Source!AY135,O143)</f>
        <v>0</v>
      </c>
      <c r="G143" s="4" t="s">
        <v>82</v>
      </c>
      <c r="H143" s="4" t="s">
        <v>83</v>
      </c>
      <c r="I143" s="4"/>
      <c r="J143" s="4"/>
      <c r="K143" s="4">
        <v>228</v>
      </c>
      <c r="L143" s="4">
        <v>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216</v>
      </c>
      <c r="F144" s="4">
        <f>ROUND(Source!AP135,O144)</f>
        <v>0</v>
      </c>
      <c r="G144" s="4" t="s">
        <v>84</v>
      </c>
      <c r="H144" s="4" t="s">
        <v>85</v>
      </c>
      <c r="I144" s="4"/>
      <c r="J144" s="4"/>
      <c r="K144" s="4">
        <v>216</v>
      </c>
      <c r="L144" s="4">
        <v>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223</v>
      </c>
      <c r="F145" s="4">
        <f>ROUND(Source!AQ135,O145)</f>
        <v>0</v>
      </c>
      <c r="G145" s="4" t="s">
        <v>86</v>
      </c>
      <c r="H145" s="4" t="s">
        <v>87</v>
      </c>
      <c r="I145" s="4"/>
      <c r="J145" s="4"/>
      <c r="K145" s="4">
        <v>223</v>
      </c>
      <c r="L145" s="4">
        <v>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229</v>
      </c>
      <c r="F146" s="4">
        <f>ROUND(Source!AZ135,O146)</f>
        <v>0</v>
      </c>
      <c r="G146" s="4" t="s">
        <v>88</v>
      </c>
      <c r="H146" s="4" t="s">
        <v>89</v>
      </c>
      <c r="I146" s="4"/>
      <c r="J146" s="4"/>
      <c r="K146" s="4">
        <v>229</v>
      </c>
      <c r="L146" s="4">
        <v>10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203</v>
      </c>
      <c r="F147" s="4">
        <f>ROUND(Source!Q135,O147)</f>
        <v>1122.3499999999999</v>
      </c>
      <c r="G147" s="4" t="s">
        <v>90</v>
      </c>
      <c r="H147" s="4" t="s">
        <v>91</v>
      </c>
      <c r="I147" s="4"/>
      <c r="J147" s="4"/>
      <c r="K147" s="4">
        <v>203</v>
      </c>
      <c r="L147" s="4">
        <v>11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1122.3499999999999</v>
      </c>
      <c r="X147" s="4">
        <v>1</v>
      </c>
      <c r="Y147" s="4">
        <v>1122.3499999999999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231</v>
      </c>
      <c r="F148" s="4">
        <f>ROUND(Source!BB135,O148)</f>
        <v>0</v>
      </c>
      <c r="G148" s="4" t="s">
        <v>92</v>
      </c>
      <c r="H148" s="4" t="s">
        <v>93</v>
      </c>
      <c r="I148" s="4"/>
      <c r="J148" s="4"/>
      <c r="K148" s="4">
        <v>231</v>
      </c>
      <c r="L148" s="4">
        <v>12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204</v>
      </c>
      <c r="F149" s="4">
        <f>ROUND(Source!R135,O149)</f>
        <v>462.93</v>
      </c>
      <c r="G149" s="4" t="s">
        <v>94</v>
      </c>
      <c r="H149" s="4" t="s">
        <v>95</v>
      </c>
      <c r="I149" s="4"/>
      <c r="J149" s="4"/>
      <c r="K149" s="4">
        <v>204</v>
      </c>
      <c r="L149" s="4">
        <v>13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462.93</v>
      </c>
      <c r="X149" s="4">
        <v>1</v>
      </c>
      <c r="Y149" s="4">
        <v>462.93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205</v>
      </c>
      <c r="F150" s="4">
        <f>ROUND(Source!S135,O150)</f>
        <v>7753.64</v>
      </c>
      <c r="G150" s="4" t="s">
        <v>96</v>
      </c>
      <c r="H150" s="4" t="s">
        <v>97</v>
      </c>
      <c r="I150" s="4"/>
      <c r="J150" s="4"/>
      <c r="K150" s="4">
        <v>205</v>
      </c>
      <c r="L150" s="4">
        <v>14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7753.64</v>
      </c>
      <c r="X150" s="4">
        <v>1</v>
      </c>
      <c r="Y150" s="4">
        <v>7753.64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232</v>
      </c>
      <c r="F151" s="4">
        <f>ROUND(Source!BC135,O151)</f>
        <v>0</v>
      </c>
      <c r="G151" s="4" t="s">
        <v>98</v>
      </c>
      <c r="H151" s="4" t="s">
        <v>99</v>
      </c>
      <c r="I151" s="4"/>
      <c r="J151" s="4"/>
      <c r="K151" s="4">
        <v>232</v>
      </c>
      <c r="L151" s="4">
        <v>15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214</v>
      </c>
      <c r="F152" s="4">
        <f>ROUND(Source!AS135,O152)</f>
        <v>15484.05</v>
      </c>
      <c r="G152" s="4" t="s">
        <v>100</v>
      </c>
      <c r="H152" s="4" t="s">
        <v>101</v>
      </c>
      <c r="I152" s="4"/>
      <c r="J152" s="4"/>
      <c r="K152" s="4">
        <v>214</v>
      </c>
      <c r="L152" s="4">
        <v>16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15484.05</v>
      </c>
      <c r="X152" s="4">
        <v>1</v>
      </c>
      <c r="Y152" s="4">
        <v>15484.05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215</v>
      </c>
      <c r="F153" s="4">
        <f>ROUND(Source!AT135,O153)</f>
        <v>4236.83</v>
      </c>
      <c r="G153" s="4" t="s">
        <v>102</v>
      </c>
      <c r="H153" s="4" t="s">
        <v>103</v>
      </c>
      <c r="I153" s="4"/>
      <c r="J153" s="4"/>
      <c r="K153" s="4">
        <v>215</v>
      </c>
      <c r="L153" s="4">
        <v>17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4236.83</v>
      </c>
      <c r="X153" s="4">
        <v>1</v>
      </c>
      <c r="Y153" s="4">
        <v>4236.83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217</v>
      </c>
      <c r="F154" s="4">
        <f>ROUND(Source!AU135,O154)</f>
        <v>0</v>
      </c>
      <c r="G154" s="4" t="s">
        <v>104</v>
      </c>
      <c r="H154" s="4" t="s">
        <v>105</v>
      </c>
      <c r="I154" s="4"/>
      <c r="J154" s="4"/>
      <c r="K154" s="4">
        <v>217</v>
      </c>
      <c r="L154" s="4">
        <v>18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230</v>
      </c>
      <c r="F155" s="4">
        <f>ROUND(Source!BA135,O155)</f>
        <v>0</v>
      </c>
      <c r="G155" s="4" t="s">
        <v>106</v>
      </c>
      <c r="H155" s="4" t="s">
        <v>107</v>
      </c>
      <c r="I155" s="4"/>
      <c r="J155" s="4"/>
      <c r="K155" s="4">
        <v>230</v>
      </c>
      <c r="L155" s="4">
        <v>19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206</v>
      </c>
      <c r="F156" s="4">
        <f>ROUND(Source!T135,O156)</f>
        <v>0</v>
      </c>
      <c r="G156" s="4" t="s">
        <v>108</v>
      </c>
      <c r="H156" s="4" t="s">
        <v>109</v>
      </c>
      <c r="I156" s="4"/>
      <c r="J156" s="4"/>
      <c r="K156" s="4">
        <v>206</v>
      </c>
      <c r="L156" s="4">
        <v>20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207</v>
      </c>
      <c r="F157" s="4">
        <f>Source!U135</f>
        <v>15.401332962840003</v>
      </c>
      <c r="G157" s="4" t="s">
        <v>110</v>
      </c>
      <c r="H157" s="4" t="s">
        <v>111</v>
      </c>
      <c r="I157" s="4"/>
      <c r="J157" s="4"/>
      <c r="K157" s="4">
        <v>207</v>
      </c>
      <c r="L157" s="4">
        <v>21</v>
      </c>
      <c r="M157" s="4">
        <v>3</v>
      </c>
      <c r="N157" s="4" t="s">
        <v>3</v>
      </c>
      <c r="O157" s="4">
        <v>-1</v>
      </c>
      <c r="P157" s="4"/>
      <c r="Q157" s="4"/>
      <c r="R157" s="4"/>
      <c r="S157" s="4"/>
      <c r="T157" s="4"/>
      <c r="U157" s="4"/>
      <c r="V157" s="4"/>
      <c r="W157" s="4">
        <v>15.401332962840002</v>
      </c>
      <c r="X157" s="4">
        <v>1</v>
      </c>
      <c r="Y157" s="4">
        <v>15.401332962840002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208</v>
      </c>
      <c r="F158" s="4">
        <f>Source!V135</f>
        <v>0</v>
      </c>
      <c r="G158" s="4" t="s">
        <v>112</v>
      </c>
      <c r="H158" s="4" t="s">
        <v>113</v>
      </c>
      <c r="I158" s="4"/>
      <c r="J158" s="4"/>
      <c r="K158" s="4">
        <v>208</v>
      </c>
      <c r="L158" s="4">
        <v>22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209</v>
      </c>
      <c r="F159" s="4">
        <f>ROUND(Source!W135,O159)</f>
        <v>0</v>
      </c>
      <c r="G159" s="4" t="s">
        <v>114</v>
      </c>
      <c r="H159" s="4" t="s">
        <v>115</v>
      </c>
      <c r="I159" s="4"/>
      <c r="J159" s="4"/>
      <c r="K159" s="4">
        <v>209</v>
      </c>
      <c r="L159" s="4">
        <v>23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233</v>
      </c>
      <c r="F160" s="4">
        <f>ROUND(Source!BD135,O160)</f>
        <v>0</v>
      </c>
      <c r="G160" s="4" t="s">
        <v>116</v>
      </c>
      <c r="H160" s="4" t="s">
        <v>117</v>
      </c>
      <c r="I160" s="4"/>
      <c r="J160" s="4"/>
      <c r="K160" s="4">
        <v>233</v>
      </c>
      <c r="L160" s="4">
        <v>24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50" x14ac:dyDescent="0.2">
      <c r="A161" s="4">
        <v>50</v>
      </c>
      <c r="B161" s="4">
        <v>0</v>
      </c>
      <c r="C161" s="4">
        <v>0</v>
      </c>
      <c r="D161" s="4">
        <v>1</v>
      </c>
      <c r="E161" s="4">
        <v>210</v>
      </c>
      <c r="F161" s="4">
        <f>ROUND(Source!X135,O161)</f>
        <v>6874.29</v>
      </c>
      <c r="G161" s="4" t="s">
        <v>118</v>
      </c>
      <c r="H161" s="4" t="s">
        <v>119</v>
      </c>
      <c r="I161" s="4"/>
      <c r="J161" s="4"/>
      <c r="K161" s="4">
        <v>210</v>
      </c>
      <c r="L161" s="4">
        <v>25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6874.29</v>
      </c>
      <c r="X161" s="4">
        <v>1</v>
      </c>
      <c r="Y161" s="4">
        <v>6874.29</v>
      </c>
      <c r="Z161" s="4"/>
      <c r="AA161" s="4"/>
      <c r="AB161" s="4"/>
    </row>
    <row r="162" spans="1:50" x14ac:dyDescent="0.2">
      <c r="A162" s="4">
        <v>50</v>
      </c>
      <c r="B162" s="4">
        <v>0</v>
      </c>
      <c r="C162" s="4">
        <v>0</v>
      </c>
      <c r="D162" s="4">
        <v>1</v>
      </c>
      <c r="E162" s="4">
        <v>211</v>
      </c>
      <c r="F162" s="4">
        <f>ROUND(Source!Y135,O162)</f>
        <v>3229.91</v>
      </c>
      <c r="G162" s="4" t="s">
        <v>120</v>
      </c>
      <c r="H162" s="4" t="s">
        <v>121</v>
      </c>
      <c r="I162" s="4"/>
      <c r="J162" s="4"/>
      <c r="K162" s="4">
        <v>211</v>
      </c>
      <c r="L162" s="4">
        <v>26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3229.91</v>
      </c>
      <c r="X162" s="4">
        <v>1</v>
      </c>
      <c r="Y162" s="4">
        <v>3229.91</v>
      </c>
      <c r="Z162" s="4"/>
      <c r="AA162" s="4"/>
      <c r="AB162" s="4"/>
    </row>
    <row r="163" spans="1:50" x14ac:dyDescent="0.2">
      <c r="A163" s="4">
        <v>50</v>
      </c>
      <c r="B163" s="4">
        <v>0</v>
      </c>
      <c r="C163" s="4">
        <v>0</v>
      </c>
      <c r="D163" s="4">
        <v>1</v>
      </c>
      <c r="E163" s="4">
        <v>224</v>
      </c>
      <c r="F163" s="4">
        <f>ROUND(Source!AR135,O163)</f>
        <v>19720.88</v>
      </c>
      <c r="G163" s="4" t="s">
        <v>122</v>
      </c>
      <c r="H163" s="4" t="s">
        <v>123</v>
      </c>
      <c r="I163" s="4"/>
      <c r="J163" s="4"/>
      <c r="K163" s="4">
        <v>224</v>
      </c>
      <c r="L163" s="4">
        <v>27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19720.88</v>
      </c>
      <c r="X163" s="4">
        <v>1</v>
      </c>
      <c r="Y163" s="4">
        <v>19720.88</v>
      </c>
      <c r="Z163" s="4"/>
      <c r="AA163" s="4"/>
      <c r="AB163" s="4"/>
    </row>
    <row r="166" spans="1:50" x14ac:dyDescent="0.2">
      <c r="A166">
        <v>70</v>
      </c>
      <c r="B166">
        <v>1</v>
      </c>
      <c r="D166">
        <v>1</v>
      </c>
      <c r="E166" t="s">
        <v>139</v>
      </c>
      <c r="F166" t="s">
        <v>140</v>
      </c>
      <c r="G166">
        <v>0</v>
      </c>
      <c r="H166">
        <v>0</v>
      </c>
      <c r="I166" t="s">
        <v>3</v>
      </c>
      <c r="J166">
        <v>1</v>
      </c>
      <c r="K166">
        <v>0</v>
      </c>
      <c r="L166" t="s">
        <v>3</v>
      </c>
      <c r="M166" t="s">
        <v>3</v>
      </c>
      <c r="N166">
        <v>0</v>
      </c>
      <c r="P166" t="s">
        <v>3</v>
      </c>
    </row>
    <row r="167" spans="1:50" x14ac:dyDescent="0.2">
      <c r="A167">
        <v>70</v>
      </c>
      <c r="B167">
        <v>1</v>
      </c>
      <c r="D167">
        <v>2</v>
      </c>
      <c r="E167" t="s">
        <v>141</v>
      </c>
      <c r="F167" t="s">
        <v>142</v>
      </c>
      <c r="G167">
        <v>1</v>
      </c>
      <c r="H167">
        <v>0</v>
      </c>
      <c r="I167" t="s">
        <v>3</v>
      </c>
      <c r="J167">
        <v>1</v>
      </c>
      <c r="K167">
        <v>0</v>
      </c>
      <c r="L167" t="s">
        <v>3</v>
      </c>
      <c r="M167" t="s">
        <v>3</v>
      </c>
      <c r="N167">
        <v>0</v>
      </c>
      <c r="P167" t="s">
        <v>3</v>
      </c>
    </row>
    <row r="169" spans="1:50" x14ac:dyDescent="0.2">
      <c r="A169">
        <v>-1</v>
      </c>
    </row>
    <row r="171" spans="1:50" x14ac:dyDescent="0.2">
      <c r="A171" s="3">
        <v>75</v>
      </c>
      <c r="B171" s="3" t="s">
        <v>143</v>
      </c>
      <c r="C171" s="3">
        <v>2025</v>
      </c>
      <c r="D171" s="3">
        <v>0</v>
      </c>
      <c r="E171" s="3">
        <v>1</v>
      </c>
      <c r="F171" s="3"/>
      <c r="G171" s="3">
        <v>0</v>
      </c>
      <c r="H171" s="3">
        <v>2</v>
      </c>
      <c r="I171" s="3">
        <v>1</v>
      </c>
      <c r="J171" s="3">
        <v>1</v>
      </c>
      <c r="K171" s="3">
        <v>95</v>
      </c>
      <c r="L171" s="3">
        <v>65</v>
      </c>
      <c r="M171" s="3">
        <v>0</v>
      </c>
      <c r="N171" s="3">
        <v>59529319</v>
      </c>
      <c r="O171" s="3">
        <v>1</v>
      </c>
    </row>
    <row r="172" spans="1:50" x14ac:dyDescent="0.2">
      <c r="A172" s="5">
        <v>1</v>
      </c>
      <c r="B172" s="5" t="s">
        <v>144</v>
      </c>
      <c r="C172" s="5" t="s">
        <v>145</v>
      </c>
      <c r="D172" s="5">
        <v>2025</v>
      </c>
      <c r="E172" s="5">
        <v>1</v>
      </c>
      <c r="F172" s="5">
        <v>1</v>
      </c>
      <c r="G172" s="5">
        <v>1</v>
      </c>
      <c r="H172" s="5">
        <v>0</v>
      </c>
      <c r="I172" s="5">
        <v>2</v>
      </c>
      <c r="J172" s="5">
        <v>1</v>
      </c>
      <c r="K172" s="5">
        <v>1</v>
      </c>
      <c r="L172" s="5">
        <v>1</v>
      </c>
      <c r="M172" s="5">
        <v>1</v>
      </c>
      <c r="N172" s="5">
        <v>1</v>
      </c>
      <c r="O172" s="5">
        <v>1</v>
      </c>
      <c r="P172" s="5">
        <v>1</v>
      </c>
      <c r="Q172" s="5">
        <v>1</v>
      </c>
      <c r="R172" s="5" t="s">
        <v>3</v>
      </c>
      <c r="S172" s="5" t="s">
        <v>3</v>
      </c>
      <c r="T172" s="5" t="s">
        <v>3</v>
      </c>
      <c r="U172" s="5" t="s">
        <v>3</v>
      </c>
      <c r="V172" s="5" t="s">
        <v>3</v>
      </c>
      <c r="W172" s="5" t="s">
        <v>3</v>
      </c>
      <c r="X172" s="5" t="s">
        <v>3</v>
      </c>
      <c r="Y172" s="5" t="s">
        <v>3</v>
      </c>
      <c r="Z172" s="5" t="s">
        <v>3</v>
      </c>
      <c r="AA172" s="5" t="s">
        <v>146</v>
      </c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>
        <v>59529320</v>
      </c>
      <c r="AO172" s="5"/>
      <c r="AP172" s="5"/>
      <c r="AQ172" s="5"/>
      <c r="AR172" s="5"/>
      <c r="AS172" s="5"/>
      <c r="AT172" s="5"/>
      <c r="AU172" s="5"/>
      <c r="AV172" s="5"/>
      <c r="AW172" s="5"/>
      <c r="AX172" s="5"/>
    </row>
    <row r="176" spans="1:50" x14ac:dyDescent="0.2">
      <c r="A176">
        <v>65</v>
      </c>
      <c r="C176">
        <v>1</v>
      </c>
      <c r="D176">
        <v>0</v>
      </c>
      <c r="E17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D458D-F332-4913-B620-D27207DFA5D1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59529319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ROUND((Source!F122)/1000,2)</f>
        <v>15.48</v>
      </c>
      <c r="F16" s="7">
        <f>ROUND((Source!F123)/1000,2)</f>
        <v>4.24</v>
      </c>
      <c r="G16" s="7">
        <f>ROUND((Source!F114)/1000,2)</f>
        <v>0</v>
      </c>
      <c r="H16" s="7">
        <f>ROUND((Source!F124)/1000+(Source!F125)/1000,2)</f>
        <v>0</v>
      </c>
      <c r="I16" s="7">
        <f>E16+F16+G16+H16</f>
        <v>19.72</v>
      </c>
      <c r="J16" s="7">
        <f>ROUND((Source!F120+Source!F119)/1000,2)</f>
        <v>8.2200000000000006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8875.99</v>
      </c>
      <c r="AU16" s="7">
        <v>0</v>
      </c>
      <c r="AV16" s="7">
        <v>0</v>
      </c>
      <c r="AW16" s="7">
        <v>0</v>
      </c>
      <c r="AX16" s="7">
        <v>0</v>
      </c>
      <c r="AY16" s="7">
        <v>1122.3499999999999</v>
      </c>
      <c r="AZ16" s="7">
        <v>462.93</v>
      </c>
      <c r="BA16" s="7">
        <v>7753.64</v>
      </c>
      <c r="BB16" s="7">
        <v>15484.05</v>
      </c>
      <c r="BC16" s="7">
        <v>4236.83</v>
      </c>
      <c r="BD16" s="7">
        <v>0</v>
      </c>
      <c r="BE16" s="7">
        <v>0</v>
      </c>
      <c r="BF16" s="7">
        <v>15.401332962840002</v>
      </c>
      <c r="BG16" s="7">
        <v>0</v>
      </c>
      <c r="BH16" s="7">
        <v>0</v>
      </c>
      <c r="BI16" s="7">
        <v>6874.29</v>
      </c>
      <c r="BJ16" s="7">
        <v>3229.91</v>
      </c>
      <c r="BK16" s="7">
        <v>19720.88</v>
      </c>
    </row>
    <row r="18" spans="1:19" x14ac:dyDescent="0.2">
      <c r="A18">
        <v>51</v>
      </c>
      <c r="E18" s="8">
        <f>SUMIF(A16:A17,3,E16:E17)</f>
        <v>15.48</v>
      </c>
      <c r="F18" s="8">
        <f>SUMIF(A16:A17,3,F16:F17)</f>
        <v>4.24</v>
      </c>
      <c r="G18" s="8">
        <f>SUMIF(A16:A17,3,G16:G17)</f>
        <v>0</v>
      </c>
      <c r="H18" s="8">
        <f>SUMIF(A16:A17,3,H16:H17)</f>
        <v>0</v>
      </c>
      <c r="I18" s="8">
        <f>SUMIF(A16:A17,3,I16:I17)</f>
        <v>19.72</v>
      </c>
      <c r="J18" s="8">
        <f>SUMIF(A16:A17,3,J16:J17)</f>
        <v>8.2200000000000006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8875.99</v>
      </c>
      <c r="G20" s="4" t="s">
        <v>70</v>
      </c>
      <c r="H20" s="4" t="s">
        <v>71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72</v>
      </c>
      <c r="H21" s="4" t="s">
        <v>73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74</v>
      </c>
      <c r="H22" s="4" t="s">
        <v>75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76</v>
      </c>
      <c r="H23" s="4" t="s">
        <v>77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78</v>
      </c>
      <c r="H24" s="4" t="s">
        <v>79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80</v>
      </c>
      <c r="H25" s="4" t="s">
        <v>81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82</v>
      </c>
      <c r="H26" s="4" t="s">
        <v>83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84</v>
      </c>
      <c r="H27" s="4" t="s">
        <v>85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86</v>
      </c>
      <c r="H28" s="4" t="s">
        <v>87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88</v>
      </c>
      <c r="H29" s="4" t="s">
        <v>89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1122.3499999999999</v>
      </c>
      <c r="G30" s="4" t="s">
        <v>90</v>
      </c>
      <c r="H30" s="4" t="s">
        <v>91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92</v>
      </c>
      <c r="H31" s="4" t="s">
        <v>93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462.93</v>
      </c>
      <c r="G32" s="4" t="s">
        <v>94</v>
      </c>
      <c r="H32" s="4" t="s">
        <v>95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7753.64</v>
      </c>
      <c r="G33" s="4" t="s">
        <v>96</v>
      </c>
      <c r="H33" s="4" t="s">
        <v>97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98</v>
      </c>
      <c r="H34" s="4" t="s">
        <v>99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15484.05</v>
      </c>
      <c r="G35" s="4" t="s">
        <v>100</v>
      </c>
      <c r="H35" s="4" t="s">
        <v>101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4236.83</v>
      </c>
      <c r="G36" s="4" t="s">
        <v>102</v>
      </c>
      <c r="H36" s="4" t="s">
        <v>103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104</v>
      </c>
      <c r="H37" s="4" t="s">
        <v>105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106</v>
      </c>
      <c r="H38" s="4" t="s">
        <v>107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108</v>
      </c>
      <c r="H39" s="4" t="s">
        <v>109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15.401332962840002</v>
      </c>
      <c r="G40" s="4" t="s">
        <v>110</v>
      </c>
      <c r="H40" s="4" t="s">
        <v>111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112</v>
      </c>
      <c r="H41" s="4" t="s">
        <v>113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114</v>
      </c>
      <c r="H42" s="4" t="s">
        <v>115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116</v>
      </c>
      <c r="H43" s="4" t="s">
        <v>117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6874.29</v>
      </c>
      <c r="G44" s="4" t="s">
        <v>118</v>
      </c>
      <c r="H44" s="4" t="s">
        <v>119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3229.91</v>
      </c>
      <c r="G45" s="4" t="s">
        <v>120</v>
      </c>
      <c r="H45" s="4" t="s">
        <v>121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19720.88</v>
      </c>
      <c r="G46" s="4" t="s">
        <v>122</v>
      </c>
      <c r="H46" s="4" t="s">
        <v>123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143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59529319</v>
      </c>
      <c r="O51" s="3">
        <v>1</v>
      </c>
    </row>
    <row r="52" spans="1:50" x14ac:dyDescent="0.2">
      <c r="A52" s="5">
        <v>1</v>
      </c>
      <c r="B52" s="5" t="s">
        <v>144</v>
      </c>
      <c r="C52" s="5" t="s">
        <v>145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146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59529320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C5FF5-2EF7-432A-A2A2-9979E3F69FD2}">
  <dimension ref="A1:DO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ROW(Source!A34)</f>
        <v>34</v>
      </c>
      <c r="B1">
        <v>59529319</v>
      </c>
      <c r="C1">
        <v>59529503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148</v>
      </c>
      <c r="J1" t="s">
        <v>3</v>
      </c>
      <c r="K1" t="s">
        <v>149</v>
      </c>
      <c r="L1">
        <v>1191</v>
      </c>
      <c r="N1">
        <v>1013</v>
      </c>
      <c r="O1" t="s">
        <v>150</v>
      </c>
      <c r="P1" t="s">
        <v>150</v>
      </c>
      <c r="Q1">
        <v>1</v>
      </c>
      <c r="W1">
        <v>0</v>
      </c>
      <c r="X1">
        <v>476480486</v>
      </c>
      <c r="Y1">
        <f t="shared" ref="Y1:Y9" si="0">((AT1*1.1)*0.3)</f>
        <v>48.790500000000002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147.85</v>
      </c>
      <c r="AU1" t="s">
        <v>62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ROUND(AT1*Source!I34*AH1*AL1,2)</f>
        <v>0</v>
      </c>
      <c r="CV1">
        <f>ROUND(Y1*Source!I34,9)</f>
        <v>0.68306699999999998</v>
      </c>
      <c r="CW1">
        <v>0</v>
      </c>
      <c r="CX1">
        <f>ROUND(Y1*Source!I34,9)</f>
        <v>0.68306699999999998</v>
      </c>
      <c r="CY1">
        <f>AD1</f>
        <v>0</v>
      </c>
      <c r="CZ1">
        <f>AH1</f>
        <v>0</v>
      </c>
      <c r="DA1">
        <f>AL1</f>
        <v>1</v>
      </c>
      <c r="DB1">
        <f t="shared" ref="DB1:DB9" si="1">ROUND(((ROUND(AT1*CZ1,2)*1.1)*0.3),6)</f>
        <v>0</v>
      </c>
      <c r="DC1">
        <f t="shared" ref="DC1:DC9" si="2">ROUND(((ROUND(AT1*AG1,2)*1.1)*0.3),6)</f>
        <v>0</v>
      </c>
      <c r="DD1" t="s">
        <v>3</v>
      </c>
      <c r="DE1" t="s">
        <v>3</v>
      </c>
      <c r="DF1">
        <f t="shared" ref="DF1:DF13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1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ROW(Source!A34)</f>
        <v>34</v>
      </c>
      <c r="B2">
        <v>59529319</v>
      </c>
      <c r="C2">
        <v>59529503</v>
      </c>
      <c r="D2">
        <v>30596098</v>
      </c>
      <c r="E2">
        <v>1</v>
      </c>
      <c r="F2">
        <v>1</v>
      </c>
      <c r="G2">
        <v>30515945</v>
      </c>
      <c r="H2">
        <v>2</v>
      </c>
      <c r="I2" t="s">
        <v>151</v>
      </c>
      <c r="J2" t="s">
        <v>152</v>
      </c>
      <c r="K2" t="s">
        <v>153</v>
      </c>
      <c r="L2">
        <v>1368</v>
      </c>
      <c r="N2">
        <v>1011</v>
      </c>
      <c r="O2" t="s">
        <v>154</v>
      </c>
      <c r="P2" t="s">
        <v>154</v>
      </c>
      <c r="Q2">
        <v>1</v>
      </c>
      <c r="W2">
        <v>0</v>
      </c>
      <c r="X2">
        <v>-271681264</v>
      </c>
      <c r="Y2">
        <f t="shared" si="0"/>
        <v>0.2409</v>
      </c>
      <c r="AA2">
        <v>0</v>
      </c>
      <c r="AB2">
        <v>145.09</v>
      </c>
      <c r="AC2">
        <v>0</v>
      </c>
      <c r="AD2">
        <v>0</v>
      </c>
      <c r="AE2">
        <v>0</v>
      </c>
      <c r="AF2">
        <v>15.54</v>
      </c>
      <c r="AG2">
        <v>0</v>
      </c>
      <c r="AH2">
        <v>0</v>
      </c>
      <c r="AI2">
        <v>1</v>
      </c>
      <c r="AJ2">
        <v>8.75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0.73</v>
      </c>
      <c r="AU2" t="s">
        <v>62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ROUND(Y2*Source!I34*DO2,9)</f>
        <v>0</v>
      </c>
      <c r="CX2">
        <f>ROUND(Y2*Source!I34,9)</f>
        <v>3.3725999999999999E-3</v>
      </c>
      <c r="CY2">
        <f>AB2</f>
        <v>145.09</v>
      </c>
      <c r="CZ2">
        <f>AF2</f>
        <v>15.54</v>
      </c>
      <c r="DA2">
        <f>AJ2</f>
        <v>8.75</v>
      </c>
      <c r="DB2">
        <f t="shared" si="1"/>
        <v>3.7422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0.46</v>
      </c>
      <c r="DH2">
        <f>ROUND(ROUND(AG2*AK2,2)*CX2,2)</f>
        <v>0</v>
      </c>
      <c r="DI2">
        <f t="shared" si="4"/>
        <v>0</v>
      </c>
      <c r="DJ2">
        <f>DG2</f>
        <v>0.46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ROW(Source!A34)</f>
        <v>34</v>
      </c>
      <c r="B3">
        <v>59529319</v>
      </c>
      <c r="C3">
        <v>59529503</v>
      </c>
      <c r="D3">
        <v>30596100</v>
      </c>
      <c r="E3">
        <v>1</v>
      </c>
      <c r="F3">
        <v>1</v>
      </c>
      <c r="G3">
        <v>30515945</v>
      </c>
      <c r="H3">
        <v>2</v>
      </c>
      <c r="I3" t="s">
        <v>155</v>
      </c>
      <c r="J3" t="s">
        <v>156</v>
      </c>
      <c r="K3" t="s">
        <v>157</v>
      </c>
      <c r="L3">
        <v>1368</v>
      </c>
      <c r="N3">
        <v>1011</v>
      </c>
      <c r="O3" t="s">
        <v>154</v>
      </c>
      <c r="P3" t="s">
        <v>154</v>
      </c>
      <c r="Q3">
        <v>1</v>
      </c>
      <c r="W3">
        <v>0</v>
      </c>
      <c r="X3">
        <v>452321351</v>
      </c>
      <c r="Y3">
        <f t="shared" si="0"/>
        <v>0.2409</v>
      </c>
      <c r="AA3">
        <v>0</v>
      </c>
      <c r="AB3">
        <v>1390.59</v>
      </c>
      <c r="AC3">
        <v>724.05</v>
      </c>
      <c r="AD3">
        <v>0</v>
      </c>
      <c r="AE3">
        <v>0</v>
      </c>
      <c r="AF3">
        <v>81.150000000000006</v>
      </c>
      <c r="AG3">
        <v>14.54</v>
      </c>
      <c r="AH3">
        <v>0</v>
      </c>
      <c r="AI3">
        <v>1</v>
      </c>
      <c r="AJ3">
        <v>16.059999999999999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0.73</v>
      </c>
      <c r="AU3" t="s">
        <v>62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ROUND(Y3*Source!I34*DO3,9)</f>
        <v>0</v>
      </c>
      <c r="CX3">
        <f>ROUND(Y3*Source!I34,9)</f>
        <v>3.3725999999999999E-3</v>
      </c>
      <c r="CY3">
        <f>AB3</f>
        <v>1390.59</v>
      </c>
      <c r="CZ3">
        <f>AF3</f>
        <v>81.150000000000006</v>
      </c>
      <c r="DA3">
        <f>AJ3</f>
        <v>16.059999999999999</v>
      </c>
      <c r="DB3">
        <f t="shared" si="1"/>
        <v>19.549199999999999</v>
      </c>
      <c r="DC3">
        <f t="shared" si="2"/>
        <v>3.5013000000000001</v>
      </c>
      <c r="DD3" t="s">
        <v>3</v>
      </c>
      <c r="DE3" t="s">
        <v>3</v>
      </c>
      <c r="DF3">
        <f t="shared" si="3"/>
        <v>0</v>
      </c>
      <c r="DG3">
        <f>ROUND(ROUND(AF3*AJ3,2)*CX3,2)</f>
        <v>4.4000000000000004</v>
      </c>
      <c r="DH3">
        <f>ROUND(ROUND(AG3*AK3,2)*CX3,2)</f>
        <v>2.29</v>
      </c>
      <c r="DI3">
        <f t="shared" si="4"/>
        <v>0</v>
      </c>
      <c r="DJ3">
        <f>DG3</f>
        <v>4.4000000000000004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ROW(Source!A34)</f>
        <v>34</v>
      </c>
      <c r="B4">
        <v>59529319</v>
      </c>
      <c r="C4">
        <v>59529503</v>
      </c>
      <c r="D4">
        <v>30595321</v>
      </c>
      <c r="E4">
        <v>1</v>
      </c>
      <c r="F4">
        <v>1</v>
      </c>
      <c r="G4">
        <v>30515945</v>
      </c>
      <c r="H4">
        <v>2</v>
      </c>
      <c r="I4" t="s">
        <v>158</v>
      </c>
      <c r="J4" t="s">
        <v>159</v>
      </c>
      <c r="K4" t="s">
        <v>160</v>
      </c>
      <c r="L4">
        <v>1368</v>
      </c>
      <c r="N4">
        <v>1011</v>
      </c>
      <c r="O4" t="s">
        <v>154</v>
      </c>
      <c r="P4" t="s">
        <v>154</v>
      </c>
      <c r="Q4">
        <v>1</v>
      </c>
      <c r="W4">
        <v>0</v>
      </c>
      <c r="X4">
        <v>1668154095</v>
      </c>
      <c r="Y4">
        <f t="shared" si="0"/>
        <v>0.34650000000000009</v>
      </c>
      <c r="AA4">
        <v>0</v>
      </c>
      <c r="AB4">
        <v>2475.71</v>
      </c>
      <c r="AC4">
        <v>843.06</v>
      </c>
      <c r="AD4">
        <v>0</v>
      </c>
      <c r="AE4">
        <v>0</v>
      </c>
      <c r="AF4">
        <v>179.17</v>
      </c>
      <c r="AG4">
        <v>16.93</v>
      </c>
      <c r="AH4">
        <v>0</v>
      </c>
      <c r="AI4">
        <v>1</v>
      </c>
      <c r="AJ4">
        <v>12.95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1.05</v>
      </c>
      <c r="AU4" t="s">
        <v>62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ROUND(Y4*Source!I34*DO4,9)</f>
        <v>0</v>
      </c>
      <c r="CX4">
        <f>ROUND(Y4*Source!I34,9)</f>
        <v>4.8510000000000003E-3</v>
      </c>
      <c r="CY4">
        <f>AB4</f>
        <v>2475.71</v>
      </c>
      <c r="CZ4">
        <f>AF4</f>
        <v>179.17</v>
      </c>
      <c r="DA4">
        <f>AJ4</f>
        <v>12.95</v>
      </c>
      <c r="DB4">
        <f t="shared" si="1"/>
        <v>62.082900000000002</v>
      </c>
      <c r="DC4">
        <f t="shared" si="2"/>
        <v>5.8673999999999999</v>
      </c>
      <c r="DD4" t="s">
        <v>3</v>
      </c>
      <c r="DE4" t="s">
        <v>3</v>
      </c>
      <c r="DF4">
        <f t="shared" si="3"/>
        <v>0</v>
      </c>
      <c r="DG4">
        <f>ROUND(ROUND(AF4*AJ4,2)*CX4,2)</f>
        <v>11.26</v>
      </c>
      <c r="DH4">
        <f>ROUND(ROUND(AG4*AK4,2)*CX4,2)</f>
        <v>3.83</v>
      </c>
      <c r="DI4">
        <f t="shared" si="4"/>
        <v>0</v>
      </c>
      <c r="DJ4">
        <f>DG4</f>
        <v>11.26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ROW(Source!A35)</f>
        <v>35</v>
      </c>
      <c r="B5">
        <v>59529319</v>
      </c>
      <c r="C5">
        <v>59529508</v>
      </c>
      <c r="D5">
        <v>30515951</v>
      </c>
      <c r="E5">
        <v>30515945</v>
      </c>
      <c r="F5">
        <v>1</v>
      </c>
      <c r="G5">
        <v>30515945</v>
      </c>
      <c r="H5">
        <v>1</v>
      </c>
      <c r="I5" t="s">
        <v>148</v>
      </c>
      <c r="J5" t="s">
        <v>3</v>
      </c>
      <c r="K5" t="s">
        <v>149</v>
      </c>
      <c r="L5">
        <v>1191</v>
      </c>
      <c r="N5">
        <v>1013</v>
      </c>
      <c r="O5" t="s">
        <v>150</v>
      </c>
      <c r="P5" t="s">
        <v>150</v>
      </c>
      <c r="Q5">
        <v>1</v>
      </c>
      <c r="W5">
        <v>0</v>
      </c>
      <c r="X5">
        <v>476480486</v>
      </c>
      <c r="Y5">
        <f t="shared" si="0"/>
        <v>35.574000000000005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107.8</v>
      </c>
      <c r="AU5" t="s">
        <v>62</v>
      </c>
      <c r="AV5">
        <v>1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ROUND(AT5*Source!I35*AH5*AL5,2)</f>
        <v>0</v>
      </c>
      <c r="CV5">
        <f>ROUND(Y5*Source!I35,9)</f>
        <v>0.49803599999999998</v>
      </c>
      <c r="CW5">
        <v>0</v>
      </c>
      <c r="CX5">
        <f>ROUND(Y5*Source!I35,9)</f>
        <v>0.49803599999999998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59529319</v>
      </c>
      <c r="C6">
        <v>59529508</v>
      </c>
      <c r="D6">
        <v>30596098</v>
      </c>
      <c r="E6">
        <v>1</v>
      </c>
      <c r="F6">
        <v>1</v>
      </c>
      <c r="G6">
        <v>30515945</v>
      </c>
      <c r="H6">
        <v>2</v>
      </c>
      <c r="I6" t="s">
        <v>151</v>
      </c>
      <c r="J6" t="s">
        <v>152</v>
      </c>
      <c r="K6" t="s">
        <v>153</v>
      </c>
      <c r="L6">
        <v>1368</v>
      </c>
      <c r="N6">
        <v>1011</v>
      </c>
      <c r="O6" t="s">
        <v>154</v>
      </c>
      <c r="P6" t="s">
        <v>154</v>
      </c>
      <c r="Q6">
        <v>1</v>
      </c>
      <c r="W6">
        <v>0</v>
      </c>
      <c r="X6">
        <v>-271681264</v>
      </c>
      <c r="Y6">
        <f t="shared" si="0"/>
        <v>0.23760000000000001</v>
      </c>
      <c r="AA6">
        <v>0</v>
      </c>
      <c r="AB6">
        <v>145.09</v>
      </c>
      <c r="AC6">
        <v>0</v>
      </c>
      <c r="AD6">
        <v>0</v>
      </c>
      <c r="AE6">
        <v>0</v>
      </c>
      <c r="AF6">
        <v>15.54</v>
      </c>
      <c r="AG6">
        <v>0</v>
      </c>
      <c r="AH6">
        <v>0</v>
      </c>
      <c r="AI6">
        <v>1</v>
      </c>
      <c r="AJ6">
        <v>8.75</v>
      </c>
      <c r="AK6">
        <v>46.67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0.72</v>
      </c>
      <c r="AU6" t="s">
        <v>62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ROUND(Y6*Source!I35*DO6,9)</f>
        <v>0</v>
      </c>
      <c r="CX6">
        <f>ROUND(Y6*Source!I35,9)</f>
        <v>3.3264000000000002E-3</v>
      </c>
      <c r="CY6">
        <f>AB6</f>
        <v>145.09</v>
      </c>
      <c r="CZ6">
        <f>AF6</f>
        <v>15.54</v>
      </c>
      <c r="DA6">
        <f>AJ6</f>
        <v>8.75</v>
      </c>
      <c r="DB6">
        <f t="shared" si="1"/>
        <v>3.6926999999999999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0.45</v>
      </c>
      <c r="DH6">
        <f>ROUND(ROUND(AG6*AK6,2)*CX6,2)</f>
        <v>0</v>
      </c>
      <c r="DI6">
        <f t="shared" si="4"/>
        <v>0</v>
      </c>
      <c r="DJ6">
        <f>DG6</f>
        <v>0.45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ROW(Source!A35)</f>
        <v>35</v>
      </c>
      <c r="B7">
        <v>59529319</v>
      </c>
      <c r="C7">
        <v>59529508</v>
      </c>
      <c r="D7">
        <v>30596100</v>
      </c>
      <c r="E7">
        <v>1</v>
      </c>
      <c r="F7">
        <v>1</v>
      </c>
      <c r="G7">
        <v>30515945</v>
      </c>
      <c r="H7">
        <v>2</v>
      </c>
      <c r="I7" t="s">
        <v>155</v>
      </c>
      <c r="J7" t="s">
        <v>156</v>
      </c>
      <c r="K7" t="s">
        <v>157</v>
      </c>
      <c r="L7">
        <v>1368</v>
      </c>
      <c r="N7">
        <v>1011</v>
      </c>
      <c r="O7" t="s">
        <v>154</v>
      </c>
      <c r="P7" t="s">
        <v>154</v>
      </c>
      <c r="Q7">
        <v>1</v>
      </c>
      <c r="W7">
        <v>0</v>
      </c>
      <c r="X7">
        <v>452321351</v>
      </c>
      <c r="Y7">
        <f t="shared" si="0"/>
        <v>0.23760000000000001</v>
      </c>
      <c r="AA7">
        <v>0</v>
      </c>
      <c r="AB7">
        <v>1390.59</v>
      </c>
      <c r="AC7">
        <v>724.05</v>
      </c>
      <c r="AD7">
        <v>0</v>
      </c>
      <c r="AE7">
        <v>0</v>
      </c>
      <c r="AF7">
        <v>81.150000000000006</v>
      </c>
      <c r="AG7">
        <v>14.54</v>
      </c>
      <c r="AH7">
        <v>0</v>
      </c>
      <c r="AI7">
        <v>1</v>
      </c>
      <c r="AJ7">
        <v>16.059999999999999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0.72</v>
      </c>
      <c r="AU7" t="s">
        <v>62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ROUND(Y7*Source!I35*DO7,9)</f>
        <v>0</v>
      </c>
      <c r="CX7">
        <f>ROUND(Y7*Source!I35,9)</f>
        <v>3.3264000000000002E-3</v>
      </c>
      <c r="CY7">
        <f>AB7</f>
        <v>1390.59</v>
      </c>
      <c r="CZ7">
        <f>AF7</f>
        <v>81.150000000000006</v>
      </c>
      <c r="DA7">
        <f>AJ7</f>
        <v>16.059999999999999</v>
      </c>
      <c r="DB7">
        <f t="shared" si="1"/>
        <v>19.2819</v>
      </c>
      <c r="DC7">
        <f t="shared" si="2"/>
        <v>3.4550999999999998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4.34</v>
      </c>
      <c r="DH7">
        <f>ROUND(ROUND(AG7*AK7,2)*CX7,2)</f>
        <v>2.2599999999999998</v>
      </c>
      <c r="DI7">
        <f t="shared" si="4"/>
        <v>0</v>
      </c>
      <c r="DJ7">
        <f>DG7</f>
        <v>4.34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59529319</v>
      </c>
      <c r="C8">
        <v>59529508</v>
      </c>
      <c r="D8">
        <v>30595321</v>
      </c>
      <c r="E8">
        <v>1</v>
      </c>
      <c r="F8">
        <v>1</v>
      </c>
      <c r="G8">
        <v>30515945</v>
      </c>
      <c r="H8">
        <v>2</v>
      </c>
      <c r="I8" t="s">
        <v>158</v>
      </c>
      <c r="J8" t="s">
        <v>159</v>
      </c>
      <c r="K8" t="s">
        <v>160</v>
      </c>
      <c r="L8">
        <v>1368</v>
      </c>
      <c r="N8">
        <v>1011</v>
      </c>
      <c r="O8" t="s">
        <v>154</v>
      </c>
      <c r="P8" t="s">
        <v>154</v>
      </c>
      <c r="Q8">
        <v>1</v>
      </c>
      <c r="W8">
        <v>0</v>
      </c>
      <c r="X8">
        <v>1668154095</v>
      </c>
      <c r="Y8">
        <f t="shared" si="0"/>
        <v>0.34320000000000001</v>
      </c>
      <c r="AA8">
        <v>0</v>
      </c>
      <c r="AB8">
        <v>2475.71</v>
      </c>
      <c r="AC8">
        <v>843.06</v>
      </c>
      <c r="AD8">
        <v>0</v>
      </c>
      <c r="AE8">
        <v>0</v>
      </c>
      <c r="AF8">
        <v>179.17</v>
      </c>
      <c r="AG8">
        <v>16.93</v>
      </c>
      <c r="AH8">
        <v>0</v>
      </c>
      <c r="AI8">
        <v>1</v>
      </c>
      <c r="AJ8">
        <v>12.95</v>
      </c>
      <c r="AK8">
        <v>46.67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1.04</v>
      </c>
      <c r="AU8" t="s">
        <v>62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ROUND(Y8*Source!I35*DO8,9)</f>
        <v>0</v>
      </c>
      <c r="CX8">
        <f>ROUND(Y8*Source!I35,9)</f>
        <v>4.8047999999999997E-3</v>
      </c>
      <c r="CY8">
        <f>AB8</f>
        <v>2475.71</v>
      </c>
      <c r="CZ8">
        <f>AF8</f>
        <v>179.17</v>
      </c>
      <c r="DA8">
        <f>AJ8</f>
        <v>12.95</v>
      </c>
      <c r="DB8">
        <f t="shared" si="1"/>
        <v>61.492199999999997</v>
      </c>
      <c r="DC8">
        <f t="shared" si="2"/>
        <v>5.8113000000000001</v>
      </c>
      <c r="DD8" t="s">
        <v>3</v>
      </c>
      <c r="DE8" t="s">
        <v>3</v>
      </c>
      <c r="DF8">
        <f t="shared" si="3"/>
        <v>0</v>
      </c>
      <c r="DG8">
        <f>ROUND(ROUND(AF8*AJ8,2)*CX8,2)</f>
        <v>11.15</v>
      </c>
      <c r="DH8">
        <f>ROUND(ROUND(AG8*AK8,2)*CX8,2)</f>
        <v>3.8</v>
      </c>
      <c r="DI8">
        <f t="shared" si="4"/>
        <v>0</v>
      </c>
      <c r="DJ8">
        <f>DG8</f>
        <v>11.15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59529319</v>
      </c>
      <c r="C9">
        <v>59529508</v>
      </c>
      <c r="D9">
        <v>30516999</v>
      </c>
      <c r="E9">
        <v>30515945</v>
      </c>
      <c r="F9">
        <v>1</v>
      </c>
      <c r="G9">
        <v>30515945</v>
      </c>
      <c r="H9">
        <v>2</v>
      </c>
      <c r="I9" t="s">
        <v>161</v>
      </c>
      <c r="J9" t="s">
        <v>3</v>
      </c>
      <c r="K9" t="s">
        <v>162</v>
      </c>
      <c r="L9">
        <v>1344</v>
      </c>
      <c r="N9">
        <v>1008</v>
      </c>
      <c r="O9" t="s">
        <v>163</v>
      </c>
      <c r="P9" t="s">
        <v>163</v>
      </c>
      <c r="Q9">
        <v>1</v>
      </c>
      <c r="W9">
        <v>0</v>
      </c>
      <c r="X9">
        <v>-1180195794</v>
      </c>
      <c r="Y9">
        <f t="shared" si="0"/>
        <v>6.6000000000000008E-3</v>
      </c>
      <c r="AA9">
        <v>0</v>
      </c>
      <c r="AB9">
        <v>1.07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0.02</v>
      </c>
      <c r="AU9" t="s">
        <v>62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ROUND(Y9*Source!I35*DO9,9)</f>
        <v>0</v>
      </c>
      <c r="CX9">
        <f>ROUND(Y9*Source!I35,9)</f>
        <v>9.2399999999999996E-5</v>
      </c>
      <c r="CY9">
        <f>AB9</f>
        <v>1.07</v>
      </c>
      <c r="CZ9">
        <f>AF9</f>
        <v>1</v>
      </c>
      <c r="DA9">
        <f>AJ9</f>
        <v>1</v>
      </c>
      <c r="DB9">
        <f t="shared" si="1"/>
        <v>6.6E-3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DG9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ROW(Source!A72)</f>
        <v>72</v>
      </c>
      <c r="B10">
        <v>59529319</v>
      </c>
      <c r="C10">
        <v>59529520</v>
      </c>
      <c r="D10">
        <v>30515951</v>
      </c>
      <c r="E10">
        <v>30515945</v>
      </c>
      <c r="F10">
        <v>1</v>
      </c>
      <c r="G10">
        <v>30515945</v>
      </c>
      <c r="H10">
        <v>1</v>
      </c>
      <c r="I10" t="s">
        <v>148</v>
      </c>
      <c r="J10" t="s">
        <v>3</v>
      </c>
      <c r="K10" t="s">
        <v>149</v>
      </c>
      <c r="L10">
        <v>1191</v>
      </c>
      <c r="N10">
        <v>1013</v>
      </c>
      <c r="O10" t="s">
        <v>150</v>
      </c>
      <c r="P10" t="s">
        <v>150</v>
      </c>
      <c r="Q10">
        <v>1</v>
      </c>
      <c r="W10">
        <v>0</v>
      </c>
      <c r="X10">
        <v>476480486</v>
      </c>
      <c r="Y10">
        <f>(((AT10*1.1)*1.2)*0.3)</f>
        <v>6.2568000000000001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15.8</v>
      </c>
      <c r="AU10" t="s">
        <v>132</v>
      </c>
      <c r="AV10">
        <v>1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ROUND(AT10*Source!I72*AH10*AL10,2)</f>
        <v>0</v>
      </c>
      <c r="CV10">
        <f>ROUND(Y10*Source!I72,9)</f>
        <v>1.51664832</v>
      </c>
      <c r="CW10">
        <v>0</v>
      </c>
      <c r="CX10">
        <f>ROUND(Y10*Source!I72,9)</f>
        <v>1.51664832</v>
      </c>
      <c r="CY10">
        <f>AD10</f>
        <v>0</v>
      </c>
      <c r="CZ10">
        <f>AH10</f>
        <v>0</v>
      </c>
      <c r="DA10">
        <f>AL10</f>
        <v>1</v>
      </c>
      <c r="DB10">
        <f>ROUND((((ROUND(AT10*CZ10,2)*1.1)*1.2)*0.3),6)</f>
        <v>0</v>
      </c>
      <c r="DC10">
        <f>ROUND((((ROUND(AT10*AG10,2)*1.1)*1.2)*0.3),6)</f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ROW(Source!A72)</f>
        <v>72</v>
      </c>
      <c r="B11">
        <v>59529319</v>
      </c>
      <c r="C11">
        <v>59529520</v>
      </c>
      <c r="D11">
        <v>30596074</v>
      </c>
      <c r="E11">
        <v>1</v>
      </c>
      <c r="F11">
        <v>1</v>
      </c>
      <c r="G11">
        <v>30515945</v>
      </c>
      <c r="H11">
        <v>2</v>
      </c>
      <c r="I11" t="s">
        <v>164</v>
      </c>
      <c r="J11" t="s">
        <v>165</v>
      </c>
      <c r="K11" t="s">
        <v>166</v>
      </c>
      <c r="L11">
        <v>1368</v>
      </c>
      <c r="N11">
        <v>1011</v>
      </c>
      <c r="O11" t="s">
        <v>154</v>
      </c>
      <c r="P11" t="s">
        <v>154</v>
      </c>
      <c r="Q11">
        <v>1</v>
      </c>
      <c r="W11">
        <v>0</v>
      </c>
      <c r="X11">
        <v>-1440889904</v>
      </c>
      <c r="Y11">
        <f>(((AT11*1.1)*1.2)*0.3)</f>
        <v>0.20196</v>
      </c>
      <c r="AA11">
        <v>0</v>
      </c>
      <c r="AB11">
        <v>1333.56</v>
      </c>
      <c r="AC11">
        <v>628.44000000000005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15.04</v>
      </c>
      <c r="AK11">
        <v>46.67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0.51</v>
      </c>
      <c r="AU11" t="s">
        <v>132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ROUND(Y11*Source!I72*DO11,9)</f>
        <v>0</v>
      </c>
      <c r="CX11">
        <f>ROUND(Y11*Source!I72,9)</f>
        <v>4.8955103999999999E-2</v>
      </c>
      <c r="CY11">
        <f>AB11</f>
        <v>1333.56</v>
      </c>
      <c r="CZ11">
        <f>AF11</f>
        <v>83.1</v>
      </c>
      <c r="DA11">
        <f>AJ11</f>
        <v>15.04</v>
      </c>
      <c r="DB11">
        <f>ROUND((((ROUND(AT11*CZ11,2)*1.1)*1.2)*0.3),6)</f>
        <v>16.78248</v>
      </c>
      <c r="DC11">
        <f>ROUND((((ROUND(AT11*AG11,2)*1.1)*1.2)*0.3),6)</f>
        <v>2.5502400000000001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61.19</v>
      </c>
      <c r="DH11">
        <f>ROUND(ROUND(AG11*AK11,2)*CX11,2)</f>
        <v>28.83</v>
      </c>
      <c r="DI11">
        <f t="shared" si="4"/>
        <v>0</v>
      </c>
      <c r="DJ11">
        <f>DG11</f>
        <v>61.19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ROW(Source!A72)</f>
        <v>72</v>
      </c>
      <c r="B12">
        <v>59529319</v>
      </c>
      <c r="C12">
        <v>59529520</v>
      </c>
      <c r="D12">
        <v>30595429</v>
      </c>
      <c r="E12">
        <v>1</v>
      </c>
      <c r="F12">
        <v>1</v>
      </c>
      <c r="G12">
        <v>30515945</v>
      </c>
      <c r="H12">
        <v>2</v>
      </c>
      <c r="I12" t="s">
        <v>167</v>
      </c>
      <c r="J12" t="s">
        <v>168</v>
      </c>
      <c r="K12" t="s">
        <v>169</v>
      </c>
      <c r="L12">
        <v>1368</v>
      </c>
      <c r="N12">
        <v>1011</v>
      </c>
      <c r="O12" t="s">
        <v>154</v>
      </c>
      <c r="P12" t="s">
        <v>154</v>
      </c>
      <c r="Q12">
        <v>1</v>
      </c>
      <c r="W12">
        <v>0</v>
      </c>
      <c r="X12">
        <v>-121017968</v>
      </c>
      <c r="Y12">
        <f>(((AT12*1.1)*1.2)*0.3)</f>
        <v>1.35036</v>
      </c>
      <c r="AA12">
        <v>0</v>
      </c>
      <c r="AB12">
        <v>22.69</v>
      </c>
      <c r="AC12">
        <v>0</v>
      </c>
      <c r="AD12">
        <v>0</v>
      </c>
      <c r="AE12">
        <v>0</v>
      </c>
      <c r="AF12">
        <v>2.27</v>
      </c>
      <c r="AG12">
        <v>0</v>
      </c>
      <c r="AH12">
        <v>0</v>
      </c>
      <c r="AI12">
        <v>1</v>
      </c>
      <c r="AJ12">
        <v>9.3699999999999992</v>
      </c>
      <c r="AK12">
        <v>46.67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3.41</v>
      </c>
      <c r="AU12" t="s">
        <v>132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ROUND(Y12*Source!I72*DO12,9)</f>
        <v>0</v>
      </c>
      <c r="CX12">
        <f>ROUND(Y12*Source!I72,9)</f>
        <v>0.32732726400000001</v>
      </c>
      <c r="CY12">
        <f>AB12</f>
        <v>22.69</v>
      </c>
      <c r="CZ12">
        <f>AF12</f>
        <v>2.27</v>
      </c>
      <c r="DA12">
        <f>AJ12</f>
        <v>9.3699999999999992</v>
      </c>
      <c r="DB12">
        <f>ROUND((((ROUND(AT12*CZ12,2)*1.1)*1.2)*0.3),6)</f>
        <v>3.0650400000000002</v>
      </c>
      <c r="DC12">
        <f>ROUND((((ROUND(AT12*AG12,2)*1.1)*1.2)*0.3),6)</f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6.96</v>
      </c>
      <c r="DH12">
        <f>ROUND(ROUND(AG12*AK12,2)*CX12,2)</f>
        <v>0</v>
      </c>
      <c r="DI12">
        <f t="shared" si="4"/>
        <v>0</v>
      </c>
      <c r="DJ12">
        <f>DG12</f>
        <v>6.96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ROW(Source!A72)</f>
        <v>72</v>
      </c>
      <c r="B13">
        <v>59529319</v>
      </c>
      <c r="C13">
        <v>59529520</v>
      </c>
      <c r="D13">
        <v>30595440</v>
      </c>
      <c r="E13">
        <v>1</v>
      </c>
      <c r="F13">
        <v>1</v>
      </c>
      <c r="G13">
        <v>30515945</v>
      </c>
      <c r="H13">
        <v>2</v>
      </c>
      <c r="I13" t="s">
        <v>170</v>
      </c>
      <c r="J13" t="s">
        <v>171</v>
      </c>
      <c r="K13" t="s">
        <v>172</v>
      </c>
      <c r="L13">
        <v>1368</v>
      </c>
      <c r="N13">
        <v>1011</v>
      </c>
      <c r="O13" t="s">
        <v>154</v>
      </c>
      <c r="P13" t="s">
        <v>154</v>
      </c>
      <c r="Q13">
        <v>1</v>
      </c>
      <c r="W13">
        <v>0</v>
      </c>
      <c r="X13">
        <v>-119259197</v>
      </c>
      <c r="Y13">
        <f>(((AT13*1.1)*1.2)*0.3)</f>
        <v>1.4533199999999997</v>
      </c>
      <c r="AA13">
        <v>0</v>
      </c>
      <c r="AB13">
        <v>6.82</v>
      </c>
      <c r="AC13">
        <v>0</v>
      </c>
      <c r="AD13">
        <v>0</v>
      </c>
      <c r="AE13">
        <v>0</v>
      </c>
      <c r="AF13">
        <v>0.73</v>
      </c>
      <c r="AG13">
        <v>0</v>
      </c>
      <c r="AH13">
        <v>0</v>
      </c>
      <c r="AI13">
        <v>1</v>
      </c>
      <c r="AJ13">
        <v>8.75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3.67</v>
      </c>
      <c r="AU13" t="s">
        <v>132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ROUND(Y13*Source!I72*DO13,9)</f>
        <v>0</v>
      </c>
      <c r="CX13">
        <f>ROUND(Y13*Source!I72,9)</f>
        <v>0.35228476800000003</v>
      </c>
      <c r="CY13">
        <f>AB13</f>
        <v>6.82</v>
      </c>
      <c r="CZ13">
        <f>AF13</f>
        <v>0.73</v>
      </c>
      <c r="DA13">
        <f>AJ13</f>
        <v>8.75</v>
      </c>
      <c r="DB13">
        <f>ROUND((((ROUND(AT13*CZ13,2)*1.1)*1.2)*0.3),6)</f>
        <v>1.06128</v>
      </c>
      <c r="DC13">
        <f>ROUND((((ROUND(AT13*AG13,2)*1.1)*1.2)*0.3),6)</f>
        <v>0</v>
      </c>
      <c r="DD13" t="s">
        <v>3</v>
      </c>
      <c r="DE13" t="s">
        <v>3</v>
      </c>
      <c r="DF13">
        <f t="shared" si="3"/>
        <v>0</v>
      </c>
      <c r="DG13">
        <f>ROUND(ROUND(AF13*AJ13,2)*CX13,2)</f>
        <v>2.25</v>
      </c>
      <c r="DH13">
        <f>ROUND(ROUND(AG13*AK13,2)*CX13,2)</f>
        <v>0</v>
      </c>
      <c r="DI13">
        <f t="shared" si="4"/>
        <v>0</v>
      </c>
      <c r="DJ13">
        <f>DG13</f>
        <v>2.25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ROW(Source!A72)</f>
        <v>72</v>
      </c>
      <c r="B14">
        <v>59529319</v>
      </c>
      <c r="C14">
        <v>59529520</v>
      </c>
      <c r="D14">
        <v>30571525</v>
      </c>
      <c r="E14">
        <v>1</v>
      </c>
      <c r="F14">
        <v>1</v>
      </c>
      <c r="G14">
        <v>30515945</v>
      </c>
      <c r="H14">
        <v>3</v>
      </c>
      <c r="I14" t="s">
        <v>173</v>
      </c>
      <c r="J14" t="s">
        <v>174</v>
      </c>
      <c r="K14" t="s">
        <v>175</v>
      </c>
      <c r="L14">
        <v>1348</v>
      </c>
      <c r="N14">
        <v>1009</v>
      </c>
      <c r="O14" t="s">
        <v>176</v>
      </c>
      <c r="P14" t="s">
        <v>176</v>
      </c>
      <c r="Q14">
        <v>1000</v>
      </c>
      <c r="W14">
        <v>0</v>
      </c>
      <c r="X14">
        <v>852257746</v>
      </c>
      <c r="Y14">
        <f t="shared" ref="Y14:Y20" si="5">((AT14*1)*0)</f>
        <v>0</v>
      </c>
      <c r="AA14">
        <v>84099.15</v>
      </c>
      <c r="AB14">
        <v>0</v>
      </c>
      <c r="AC14">
        <v>0</v>
      </c>
      <c r="AD14">
        <v>0</v>
      </c>
      <c r="AE14">
        <v>11242.42</v>
      </c>
      <c r="AF14">
        <v>0</v>
      </c>
      <c r="AG14">
        <v>0</v>
      </c>
      <c r="AH14">
        <v>0</v>
      </c>
      <c r="AI14">
        <v>6.92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6.0000000000000002E-5</v>
      </c>
      <c r="AU14" t="s">
        <v>131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ROUND(Y14*Source!I72,9)</f>
        <v>0</v>
      </c>
      <c r="CY14">
        <f t="shared" ref="CY14:CY20" si="6">AA14</f>
        <v>84099.15</v>
      </c>
      <c r="CZ14">
        <f t="shared" ref="CZ14:CZ20" si="7">AE14</f>
        <v>11242.42</v>
      </c>
      <c r="DA14">
        <f t="shared" ref="DA14:DA20" si="8">AI14</f>
        <v>6.92</v>
      </c>
      <c r="DB14">
        <f t="shared" ref="DB14:DB20" si="9">ROUND(((ROUND(AT14*CZ14,2)*1)*0),6)</f>
        <v>0</v>
      </c>
      <c r="DC14">
        <f t="shared" ref="DC14:DC20" si="10">ROUND(((ROUND(AT14*AG14,2)*1)*0),6)</f>
        <v>0</v>
      </c>
      <c r="DD14" t="s">
        <v>3</v>
      </c>
      <c r="DE14" t="s">
        <v>3</v>
      </c>
      <c r="DF14">
        <f t="shared" ref="DF14:DF20" si="11">ROUND(ROUND(AE14*AI14,2)*CX14,2)</f>
        <v>0</v>
      </c>
      <c r="DG14">
        <f t="shared" ref="DG14:DG21" si="12">ROUND(ROUND(AF14,2)*CX14,2)</f>
        <v>0</v>
      </c>
      <c r="DH14">
        <f t="shared" ref="DH14:DH21" si="13">ROUND(ROUND(AG14,2)*CX14,2)</f>
        <v>0</v>
      </c>
      <c r="DI14">
        <f t="shared" si="4"/>
        <v>0</v>
      </c>
      <c r="DJ14">
        <f t="shared" ref="DJ14:DJ20" si="14"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ROW(Source!A72)</f>
        <v>72</v>
      </c>
      <c r="B15">
        <v>59529319</v>
      </c>
      <c r="C15">
        <v>59529520</v>
      </c>
      <c r="D15">
        <v>53615473</v>
      </c>
      <c r="E15">
        <v>1</v>
      </c>
      <c r="F15">
        <v>1</v>
      </c>
      <c r="G15">
        <v>30515945</v>
      </c>
      <c r="H15">
        <v>3</v>
      </c>
      <c r="I15" t="s">
        <v>177</v>
      </c>
      <c r="J15" t="s">
        <v>178</v>
      </c>
      <c r="K15" t="s">
        <v>179</v>
      </c>
      <c r="L15">
        <v>1346</v>
      </c>
      <c r="N15">
        <v>1009</v>
      </c>
      <c r="O15" t="s">
        <v>180</v>
      </c>
      <c r="P15" t="s">
        <v>180</v>
      </c>
      <c r="Q15">
        <v>1</v>
      </c>
      <c r="W15">
        <v>0</v>
      </c>
      <c r="X15">
        <v>-1425618595</v>
      </c>
      <c r="Y15">
        <f t="shared" si="5"/>
        <v>0</v>
      </c>
      <c r="AA15">
        <v>212.24</v>
      </c>
      <c r="AB15">
        <v>0</v>
      </c>
      <c r="AC15">
        <v>0</v>
      </c>
      <c r="AD15">
        <v>0</v>
      </c>
      <c r="AE15">
        <v>25.8</v>
      </c>
      <c r="AF15">
        <v>0</v>
      </c>
      <c r="AG15">
        <v>0</v>
      </c>
      <c r="AH15">
        <v>0</v>
      </c>
      <c r="AI15">
        <v>7.61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0.8</v>
      </c>
      <c r="AU15" t="s">
        <v>131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ROUND(Y15*Source!I72,9)</f>
        <v>0</v>
      </c>
      <c r="CY15">
        <f t="shared" si="6"/>
        <v>212.24</v>
      </c>
      <c r="CZ15">
        <f t="shared" si="7"/>
        <v>25.8</v>
      </c>
      <c r="DA15">
        <f t="shared" si="8"/>
        <v>7.61</v>
      </c>
      <c r="DB15">
        <f t="shared" si="9"/>
        <v>0</v>
      </c>
      <c r="DC15">
        <f t="shared" si="10"/>
        <v>0</v>
      </c>
      <c r="DD15" t="s">
        <v>3</v>
      </c>
      <c r="DE15" t="s">
        <v>3</v>
      </c>
      <c r="DF15">
        <f t="shared" si="11"/>
        <v>0</v>
      </c>
      <c r="DG15">
        <f t="shared" si="12"/>
        <v>0</v>
      </c>
      <c r="DH15">
        <f t="shared" si="13"/>
        <v>0</v>
      </c>
      <c r="DI15">
        <f t="shared" si="4"/>
        <v>0</v>
      </c>
      <c r="DJ15">
        <f t="shared" si="14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ROW(Source!A72)</f>
        <v>72</v>
      </c>
      <c r="B16">
        <v>59529319</v>
      </c>
      <c r="C16">
        <v>59529520</v>
      </c>
      <c r="D16">
        <v>30571897</v>
      </c>
      <c r="E16">
        <v>1</v>
      </c>
      <c r="F16">
        <v>1</v>
      </c>
      <c r="G16">
        <v>30515945</v>
      </c>
      <c r="H16">
        <v>3</v>
      </c>
      <c r="I16" t="s">
        <v>181</v>
      </c>
      <c r="J16" t="s">
        <v>182</v>
      </c>
      <c r="K16" t="s">
        <v>183</v>
      </c>
      <c r="L16">
        <v>1348</v>
      </c>
      <c r="N16">
        <v>1009</v>
      </c>
      <c r="O16" t="s">
        <v>176</v>
      </c>
      <c r="P16" t="s">
        <v>176</v>
      </c>
      <c r="Q16">
        <v>1000</v>
      </c>
      <c r="W16">
        <v>0</v>
      </c>
      <c r="X16">
        <v>1488995423</v>
      </c>
      <c r="Y16">
        <f t="shared" si="5"/>
        <v>0</v>
      </c>
      <c r="AA16">
        <v>1617949.24</v>
      </c>
      <c r="AB16">
        <v>0</v>
      </c>
      <c r="AC16">
        <v>0</v>
      </c>
      <c r="AD16">
        <v>0</v>
      </c>
      <c r="AE16">
        <v>60966</v>
      </c>
      <c r="AF16">
        <v>0</v>
      </c>
      <c r="AG16">
        <v>0</v>
      </c>
      <c r="AH16">
        <v>0</v>
      </c>
      <c r="AI16">
        <v>24.55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5.0000000000000001E-4</v>
      </c>
      <c r="AU16" t="s">
        <v>131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ROUND(Y16*Source!I72,9)</f>
        <v>0</v>
      </c>
      <c r="CY16">
        <f t="shared" si="6"/>
        <v>1617949.24</v>
      </c>
      <c r="CZ16">
        <f t="shared" si="7"/>
        <v>60966</v>
      </c>
      <c r="DA16">
        <f t="shared" si="8"/>
        <v>24.55</v>
      </c>
      <c r="DB16">
        <f t="shared" si="9"/>
        <v>0</v>
      </c>
      <c r="DC16">
        <f t="shared" si="10"/>
        <v>0</v>
      </c>
      <c r="DD16" t="s">
        <v>3</v>
      </c>
      <c r="DE16" t="s">
        <v>3</v>
      </c>
      <c r="DF16">
        <f t="shared" si="11"/>
        <v>0</v>
      </c>
      <c r="DG16">
        <f t="shared" si="12"/>
        <v>0</v>
      </c>
      <c r="DH16">
        <f t="shared" si="13"/>
        <v>0</v>
      </c>
      <c r="DI16">
        <f t="shared" si="4"/>
        <v>0</v>
      </c>
      <c r="DJ16">
        <f t="shared" si="14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ROW(Source!A72)</f>
        <v>72</v>
      </c>
      <c r="B17">
        <v>59529319</v>
      </c>
      <c r="C17">
        <v>59529520</v>
      </c>
      <c r="D17">
        <v>30571920</v>
      </c>
      <c r="E17">
        <v>1</v>
      </c>
      <c r="F17">
        <v>1</v>
      </c>
      <c r="G17">
        <v>30515945</v>
      </c>
      <c r="H17">
        <v>3</v>
      </c>
      <c r="I17" t="s">
        <v>184</v>
      </c>
      <c r="J17" t="s">
        <v>185</v>
      </c>
      <c r="K17" t="s">
        <v>186</v>
      </c>
      <c r="L17">
        <v>1348</v>
      </c>
      <c r="N17">
        <v>1009</v>
      </c>
      <c r="O17" t="s">
        <v>176</v>
      </c>
      <c r="P17" t="s">
        <v>176</v>
      </c>
      <c r="Q17">
        <v>1000</v>
      </c>
      <c r="W17">
        <v>0</v>
      </c>
      <c r="X17">
        <v>-391005678</v>
      </c>
      <c r="Y17">
        <f t="shared" si="5"/>
        <v>0</v>
      </c>
      <c r="AA17">
        <v>87844.06</v>
      </c>
      <c r="AB17">
        <v>0</v>
      </c>
      <c r="AC17">
        <v>0</v>
      </c>
      <c r="AD17">
        <v>0</v>
      </c>
      <c r="AE17">
        <v>7982.5</v>
      </c>
      <c r="AF17">
        <v>0</v>
      </c>
      <c r="AG17">
        <v>0</v>
      </c>
      <c r="AH17">
        <v>0</v>
      </c>
      <c r="AI17">
        <v>10.18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4.0000000000000003E-5</v>
      </c>
      <c r="AU17" t="s">
        <v>131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ROUND(Y17*Source!I72,9)</f>
        <v>0</v>
      </c>
      <c r="CY17">
        <f t="shared" si="6"/>
        <v>87844.06</v>
      </c>
      <c r="CZ17">
        <f t="shared" si="7"/>
        <v>7982.5</v>
      </c>
      <c r="DA17">
        <f t="shared" si="8"/>
        <v>10.18</v>
      </c>
      <c r="DB17">
        <f t="shared" si="9"/>
        <v>0</v>
      </c>
      <c r="DC17">
        <f t="shared" si="10"/>
        <v>0</v>
      </c>
      <c r="DD17" t="s">
        <v>3</v>
      </c>
      <c r="DE17" t="s">
        <v>3</v>
      </c>
      <c r="DF17">
        <f t="shared" si="11"/>
        <v>0</v>
      </c>
      <c r="DG17">
        <f t="shared" si="12"/>
        <v>0</v>
      </c>
      <c r="DH17">
        <f t="shared" si="13"/>
        <v>0</v>
      </c>
      <c r="DI17">
        <f t="shared" si="4"/>
        <v>0</v>
      </c>
      <c r="DJ17">
        <f t="shared" si="14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ROW(Source!A72)</f>
        <v>72</v>
      </c>
      <c r="B18">
        <v>59529319</v>
      </c>
      <c r="C18">
        <v>59529520</v>
      </c>
      <c r="D18">
        <v>30584876</v>
      </c>
      <c r="E18">
        <v>1</v>
      </c>
      <c r="F18">
        <v>1</v>
      </c>
      <c r="G18">
        <v>30515945</v>
      </c>
      <c r="H18">
        <v>3</v>
      </c>
      <c r="I18" t="s">
        <v>187</v>
      </c>
      <c r="J18" t="s">
        <v>188</v>
      </c>
      <c r="K18" t="s">
        <v>189</v>
      </c>
      <c r="L18">
        <v>1356</v>
      </c>
      <c r="N18">
        <v>1010</v>
      </c>
      <c r="O18" t="s">
        <v>190</v>
      </c>
      <c r="P18" t="s">
        <v>190</v>
      </c>
      <c r="Q18">
        <v>1000</v>
      </c>
      <c r="W18">
        <v>0</v>
      </c>
      <c r="X18">
        <v>833010814</v>
      </c>
      <c r="Y18">
        <f t="shared" si="5"/>
        <v>0</v>
      </c>
      <c r="AA18">
        <v>1656.48</v>
      </c>
      <c r="AB18">
        <v>0</v>
      </c>
      <c r="AC18">
        <v>0</v>
      </c>
      <c r="AD18">
        <v>0</v>
      </c>
      <c r="AE18">
        <v>226.68</v>
      </c>
      <c r="AF18">
        <v>0</v>
      </c>
      <c r="AG18">
        <v>0</v>
      </c>
      <c r="AH18">
        <v>0</v>
      </c>
      <c r="AI18">
        <v>6.76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4.0999999999999999E-4</v>
      </c>
      <c r="AU18" t="s">
        <v>131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ROUND(Y18*Source!I72,9)</f>
        <v>0</v>
      </c>
      <c r="CY18">
        <f t="shared" si="6"/>
        <v>1656.48</v>
      </c>
      <c r="CZ18">
        <f t="shared" si="7"/>
        <v>226.68</v>
      </c>
      <c r="DA18">
        <f t="shared" si="8"/>
        <v>6.76</v>
      </c>
      <c r="DB18">
        <f t="shared" si="9"/>
        <v>0</v>
      </c>
      <c r="DC18">
        <f t="shared" si="10"/>
        <v>0</v>
      </c>
      <c r="DD18" t="s">
        <v>3</v>
      </c>
      <c r="DE18" t="s">
        <v>3</v>
      </c>
      <c r="DF18">
        <f t="shared" si="11"/>
        <v>0</v>
      </c>
      <c r="DG18">
        <f t="shared" si="12"/>
        <v>0</v>
      </c>
      <c r="DH18">
        <f t="shared" si="13"/>
        <v>0</v>
      </c>
      <c r="DI18">
        <f t="shared" si="4"/>
        <v>0</v>
      </c>
      <c r="DJ18">
        <f t="shared" si="14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ROW(Source!A72)</f>
        <v>72</v>
      </c>
      <c r="B19">
        <v>59529319</v>
      </c>
      <c r="C19">
        <v>59529520</v>
      </c>
      <c r="D19">
        <v>30584495</v>
      </c>
      <c r="E19">
        <v>1</v>
      </c>
      <c r="F19">
        <v>1</v>
      </c>
      <c r="G19">
        <v>30515945</v>
      </c>
      <c r="H19">
        <v>3</v>
      </c>
      <c r="I19" t="s">
        <v>191</v>
      </c>
      <c r="J19" t="s">
        <v>192</v>
      </c>
      <c r="K19" t="s">
        <v>193</v>
      </c>
      <c r="L19">
        <v>1301</v>
      </c>
      <c r="N19">
        <v>1003</v>
      </c>
      <c r="O19" t="s">
        <v>194</v>
      </c>
      <c r="P19" t="s">
        <v>194</v>
      </c>
      <c r="Q19">
        <v>1</v>
      </c>
      <c r="W19">
        <v>0</v>
      </c>
      <c r="X19">
        <v>-823101399</v>
      </c>
      <c r="Y19">
        <f t="shared" si="5"/>
        <v>0</v>
      </c>
      <c r="AA19">
        <v>5.0999999999999996</v>
      </c>
      <c r="AB19">
        <v>0</v>
      </c>
      <c r="AC19">
        <v>0</v>
      </c>
      <c r="AD19">
        <v>0</v>
      </c>
      <c r="AE19">
        <v>0.7</v>
      </c>
      <c r="AF19">
        <v>0</v>
      </c>
      <c r="AG19">
        <v>0</v>
      </c>
      <c r="AH19">
        <v>0</v>
      </c>
      <c r="AI19">
        <v>6.74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0.96</v>
      </c>
      <c r="AU19" t="s">
        <v>131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ROUND(Y19*Source!I72,9)</f>
        <v>0</v>
      </c>
      <c r="CY19">
        <f t="shared" si="6"/>
        <v>5.0999999999999996</v>
      </c>
      <c r="CZ19">
        <f t="shared" si="7"/>
        <v>0.7</v>
      </c>
      <c r="DA19">
        <f t="shared" si="8"/>
        <v>6.74</v>
      </c>
      <c r="DB19">
        <f t="shared" si="9"/>
        <v>0</v>
      </c>
      <c r="DC19">
        <f t="shared" si="10"/>
        <v>0</v>
      </c>
      <c r="DD19" t="s">
        <v>3</v>
      </c>
      <c r="DE19" t="s">
        <v>3</v>
      </c>
      <c r="DF19">
        <f t="shared" si="11"/>
        <v>0</v>
      </c>
      <c r="DG19">
        <f t="shared" si="12"/>
        <v>0</v>
      </c>
      <c r="DH19">
        <f t="shared" si="13"/>
        <v>0</v>
      </c>
      <c r="DI19">
        <f t="shared" si="4"/>
        <v>0</v>
      </c>
      <c r="DJ19">
        <f t="shared" si="14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ROW(Source!A72)</f>
        <v>72</v>
      </c>
      <c r="B20">
        <v>59529319</v>
      </c>
      <c r="C20">
        <v>59529520</v>
      </c>
      <c r="D20">
        <v>30584497</v>
      </c>
      <c r="E20">
        <v>1</v>
      </c>
      <c r="F20">
        <v>1</v>
      </c>
      <c r="G20">
        <v>30515945</v>
      </c>
      <c r="H20">
        <v>3</v>
      </c>
      <c r="I20" t="s">
        <v>195</v>
      </c>
      <c r="J20" t="s">
        <v>196</v>
      </c>
      <c r="K20" t="s">
        <v>197</v>
      </c>
      <c r="L20">
        <v>1356</v>
      </c>
      <c r="N20">
        <v>1010</v>
      </c>
      <c r="O20" t="s">
        <v>190</v>
      </c>
      <c r="P20" t="s">
        <v>190</v>
      </c>
      <c r="Q20">
        <v>1000</v>
      </c>
      <c r="W20">
        <v>0</v>
      </c>
      <c r="X20">
        <v>-402432771</v>
      </c>
      <c r="Y20">
        <f t="shared" si="5"/>
        <v>0</v>
      </c>
      <c r="AA20">
        <v>229.8</v>
      </c>
      <c r="AB20">
        <v>0</v>
      </c>
      <c r="AC20">
        <v>0</v>
      </c>
      <c r="AD20">
        <v>0</v>
      </c>
      <c r="AE20">
        <v>6.44</v>
      </c>
      <c r="AF20">
        <v>0</v>
      </c>
      <c r="AG20">
        <v>0</v>
      </c>
      <c r="AH20">
        <v>0</v>
      </c>
      <c r="AI20">
        <v>33.01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8.3199999999999993E-3</v>
      </c>
      <c r="AU20" t="s">
        <v>131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ROUND(Y20*Source!I72,9)</f>
        <v>0</v>
      </c>
      <c r="CY20">
        <f t="shared" si="6"/>
        <v>229.8</v>
      </c>
      <c r="CZ20">
        <f t="shared" si="7"/>
        <v>6.44</v>
      </c>
      <c r="DA20">
        <f t="shared" si="8"/>
        <v>33.01</v>
      </c>
      <c r="DB20">
        <f t="shared" si="9"/>
        <v>0</v>
      </c>
      <c r="DC20">
        <f t="shared" si="10"/>
        <v>0</v>
      </c>
      <c r="DD20" t="s">
        <v>3</v>
      </c>
      <c r="DE20" t="s">
        <v>3</v>
      </c>
      <c r="DF20">
        <f t="shared" si="11"/>
        <v>0</v>
      </c>
      <c r="DG20">
        <f t="shared" si="12"/>
        <v>0</v>
      </c>
      <c r="DH20">
        <f t="shared" si="13"/>
        <v>0</v>
      </c>
      <c r="DI20">
        <f t="shared" si="4"/>
        <v>0</v>
      </c>
      <c r="DJ20">
        <f t="shared" si="14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ROW(Source!A73)</f>
        <v>73</v>
      </c>
      <c r="B21">
        <v>59529319</v>
      </c>
      <c r="C21">
        <v>59622492</v>
      </c>
      <c r="D21">
        <v>30515951</v>
      </c>
      <c r="E21">
        <v>30515945</v>
      </c>
      <c r="F21">
        <v>1</v>
      </c>
      <c r="G21">
        <v>30515945</v>
      </c>
      <c r="H21">
        <v>1</v>
      </c>
      <c r="I21" t="s">
        <v>148</v>
      </c>
      <c r="J21" t="s">
        <v>3</v>
      </c>
      <c r="K21" t="s">
        <v>149</v>
      </c>
      <c r="L21">
        <v>1191</v>
      </c>
      <c r="N21">
        <v>1013</v>
      </c>
      <c r="O21" t="s">
        <v>150</v>
      </c>
      <c r="P21" t="s">
        <v>150</v>
      </c>
      <c r="Q21">
        <v>1</v>
      </c>
      <c r="W21">
        <v>0</v>
      </c>
      <c r="X21">
        <v>476480486</v>
      </c>
      <c r="Y21">
        <f>((AT21*1.1)*0.3)</f>
        <v>5.2140000000000004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15.8</v>
      </c>
      <c r="AU21" t="s">
        <v>62</v>
      </c>
      <c r="AV21">
        <v>1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ROUND(AT21*Source!I73*AH21*AL21,2)</f>
        <v>0</v>
      </c>
      <c r="CV21">
        <f>ROUND(Y21*Source!I73,9)</f>
        <v>1.2638735999999999</v>
      </c>
      <c r="CW21">
        <v>0</v>
      </c>
      <c r="CX21">
        <f>ROUND(Y21*Source!I73,9)</f>
        <v>1.2638735999999999</v>
      </c>
      <c r="CY21">
        <f>AD21</f>
        <v>0</v>
      </c>
      <c r="CZ21">
        <f>AH21</f>
        <v>0</v>
      </c>
      <c r="DA21">
        <f>AL21</f>
        <v>1</v>
      </c>
      <c r="DB21">
        <f>ROUND(((ROUND(AT21*CZ21,2)*1.1)*0.3),6)</f>
        <v>0</v>
      </c>
      <c r="DC21">
        <f>ROUND(((ROUND(AT21*AG21,2)*1.1)*0.3),6)</f>
        <v>0</v>
      </c>
      <c r="DD21" t="s">
        <v>3</v>
      </c>
      <c r="DE21" t="s">
        <v>3</v>
      </c>
      <c r="DF21">
        <f>ROUND(ROUND(AE21,2)*CX21,2)</f>
        <v>0</v>
      </c>
      <c r="DG21">
        <f t="shared" si="12"/>
        <v>0</v>
      </c>
      <c r="DH21">
        <f t="shared" si="13"/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ROW(Source!A73)</f>
        <v>73</v>
      </c>
      <c r="B22">
        <v>59529319</v>
      </c>
      <c r="C22">
        <v>59622492</v>
      </c>
      <c r="D22">
        <v>30596074</v>
      </c>
      <c r="E22">
        <v>1</v>
      </c>
      <c r="F22">
        <v>1</v>
      </c>
      <c r="G22">
        <v>30515945</v>
      </c>
      <c r="H22">
        <v>2</v>
      </c>
      <c r="I22" t="s">
        <v>164</v>
      </c>
      <c r="J22" t="s">
        <v>165</v>
      </c>
      <c r="K22" t="s">
        <v>166</v>
      </c>
      <c r="L22">
        <v>1368</v>
      </c>
      <c r="N22">
        <v>1011</v>
      </c>
      <c r="O22" t="s">
        <v>154</v>
      </c>
      <c r="P22" t="s">
        <v>154</v>
      </c>
      <c r="Q22">
        <v>1</v>
      </c>
      <c r="W22">
        <v>0</v>
      </c>
      <c r="X22">
        <v>-1440889904</v>
      </c>
      <c r="Y22">
        <f>((AT22*1.1)*0.3)</f>
        <v>0.16830000000000001</v>
      </c>
      <c r="AA22">
        <v>0</v>
      </c>
      <c r="AB22">
        <v>1333.56</v>
      </c>
      <c r="AC22">
        <v>628.44000000000005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15.04</v>
      </c>
      <c r="AK22">
        <v>46.67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0.51</v>
      </c>
      <c r="AU22" t="s">
        <v>62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ROUND(Y22*Source!I73*DO22,9)</f>
        <v>0</v>
      </c>
      <c r="CX22">
        <f>ROUND(Y22*Source!I73,9)</f>
        <v>4.0795919999999999E-2</v>
      </c>
      <c r="CY22">
        <f>AB22</f>
        <v>1333.56</v>
      </c>
      <c r="CZ22">
        <f>AF22</f>
        <v>83.1</v>
      </c>
      <c r="DA22">
        <f>AJ22</f>
        <v>15.04</v>
      </c>
      <c r="DB22">
        <f>ROUND(((ROUND(AT22*CZ22,2)*1.1)*0.3),6)</f>
        <v>13.9854</v>
      </c>
      <c r="DC22">
        <f>ROUND(((ROUND(AT22*AG22,2)*1.1)*0.3),6)</f>
        <v>2.1252</v>
      </c>
      <c r="DD22" t="s">
        <v>3</v>
      </c>
      <c r="DE22" t="s">
        <v>3</v>
      </c>
      <c r="DF22">
        <f>ROUND(ROUND(AE22,2)*CX22,2)</f>
        <v>0</v>
      </c>
      <c r="DG22">
        <f>ROUND(ROUND(AF22*AJ22,2)*CX22,2)</f>
        <v>50.99</v>
      </c>
      <c r="DH22">
        <f>ROUND(ROUND(AG22*AK22,2)*CX22,2)</f>
        <v>24.03</v>
      </c>
      <c r="DI22">
        <f t="shared" si="4"/>
        <v>0</v>
      </c>
      <c r="DJ22">
        <f>DG22</f>
        <v>50.99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ROW(Source!A73)</f>
        <v>73</v>
      </c>
      <c r="B23">
        <v>59529319</v>
      </c>
      <c r="C23">
        <v>59622492</v>
      </c>
      <c r="D23">
        <v>30595429</v>
      </c>
      <c r="E23">
        <v>1</v>
      </c>
      <c r="F23">
        <v>1</v>
      </c>
      <c r="G23">
        <v>30515945</v>
      </c>
      <c r="H23">
        <v>2</v>
      </c>
      <c r="I23" t="s">
        <v>167</v>
      </c>
      <c r="J23" t="s">
        <v>168</v>
      </c>
      <c r="K23" t="s">
        <v>169</v>
      </c>
      <c r="L23">
        <v>1368</v>
      </c>
      <c r="N23">
        <v>1011</v>
      </c>
      <c r="O23" t="s">
        <v>154</v>
      </c>
      <c r="P23" t="s">
        <v>154</v>
      </c>
      <c r="Q23">
        <v>1</v>
      </c>
      <c r="W23">
        <v>0</v>
      </c>
      <c r="X23">
        <v>-121017968</v>
      </c>
      <c r="Y23">
        <f>((AT23*1.1)*0.3)</f>
        <v>1.1253</v>
      </c>
      <c r="AA23">
        <v>0</v>
      </c>
      <c r="AB23">
        <v>22.69</v>
      </c>
      <c r="AC23">
        <v>0</v>
      </c>
      <c r="AD23">
        <v>0</v>
      </c>
      <c r="AE23">
        <v>0</v>
      </c>
      <c r="AF23">
        <v>2.27</v>
      </c>
      <c r="AG23">
        <v>0</v>
      </c>
      <c r="AH23">
        <v>0</v>
      </c>
      <c r="AI23">
        <v>1</v>
      </c>
      <c r="AJ23">
        <v>9.3699999999999992</v>
      </c>
      <c r="AK23">
        <v>46.67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3.41</v>
      </c>
      <c r="AU23" t="s">
        <v>62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ROUND(Y23*Source!I73*DO23,9)</f>
        <v>0</v>
      </c>
      <c r="CX23">
        <f>ROUND(Y23*Source!I73,9)</f>
        <v>0.27277272000000002</v>
      </c>
      <c r="CY23">
        <f>AB23</f>
        <v>22.69</v>
      </c>
      <c r="CZ23">
        <f>AF23</f>
        <v>2.27</v>
      </c>
      <c r="DA23">
        <f>AJ23</f>
        <v>9.3699999999999992</v>
      </c>
      <c r="DB23">
        <f>ROUND(((ROUND(AT23*CZ23,2)*1.1)*0.3),6)</f>
        <v>2.5541999999999998</v>
      </c>
      <c r="DC23">
        <f>ROUND(((ROUND(AT23*AG23,2)*1.1)*0.3),6)</f>
        <v>0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5.8</v>
      </c>
      <c r="DH23">
        <f>ROUND(ROUND(AG23*AK23,2)*CX23,2)</f>
        <v>0</v>
      </c>
      <c r="DI23">
        <f t="shared" si="4"/>
        <v>0</v>
      </c>
      <c r="DJ23">
        <f>DG23</f>
        <v>5.8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ROW(Source!A73)</f>
        <v>73</v>
      </c>
      <c r="B24">
        <v>59529319</v>
      </c>
      <c r="C24">
        <v>59622492</v>
      </c>
      <c r="D24">
        <v>30595440</v>
      </c>
      <c r="E24">
        <v>1</v>
      </c>
      <c r="F24">
        <v>1</v>
      </c>
      <c r="G24">
        <v>30515945</v>
      </c>
      <c r="H24">
        <v>2</v>
      </c>
      <c r="I24" t="s">
        <v>170</v>
      </c>
      <c r="J24" t="s">
        <v>171</v>
      </c>
      <c r="K24" t="s">
        <v>172</v>
      </c>
      <c r="L24">
        <v>1368</v>
      </c>
      <c r="N24">
        <v>1011</v>
      </c>
      <c r="O24" t="s">
        <v>154</v>
      </c>
      <c r="P24" t="s">
        <v>154</v>
      </c>
      <c r="Q24">
        <v>1</v>
      </c>
      <c r="W24">
        <v>0</v>
      </c>
      <c r="X24">
        <v>-119259197</v>
      </c>
      <c r="Y24">
        <f>((AT24*1.1)*0.3)</f>
        <v>1.2110999999999998</v>
      </c>
      <c r="AA24">
        <v>0</v>
      </c>
      <c r="AB24">
        <v>6.82</v>
      </c>
      <c r="AC24">
        <v>0</v>
      </c>
      <c r="AD24">
        <v>0</v>
      </c>
      <c r="AE24">
        <v>0</v>
      </c>
      <c r="AF24">
        <v>0.73</v>
      </c>
      <c r="AG24">
        <v>0</v>
      </c>
      <c r="AH24">
        <v>0</v>
      </c>
      <c r="AI24">
        <v>1</v>
      </c>
      <c r="AJ24">
        <v>8.75</v>
      </c>
      <c r="AK24">
        <v>46.67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3.67</v>
      </c>
      <c r="AU24" t="s">
        <v>62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ROUND(Y24*Source!I73*DO24,9)</f>
        <v>0</v>
      </c>
      <c r="CX24">
        <f>ROUND(Y24*Source!I73,9)</f>
        <v>0.29357063999999999</v>
      </c>
      <c r="CY24">
        <f>AB24</f>
        <v>6.82</v>
      </c>
      <c r="CZ24">
        <f>AF24</f>
        <v>0.73</v>
      </c>
      <c r="DA24">
        <f>AJ24</f>
        <v>8.75</v>
      </c>
      <c r="DB24">
        <f>ROUND(((ROUND(AT24*CZ24,2)*1.1)*0.3),6)</f>
        <v>0.88439999999999996</v>
      </c>
      <c r="DC24">
        <f>ROUND(((ROUND(AT24*AG24,2)*1.1)*0.3),6)</f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1.88</v>
      </c>
      <c r="DH24">
        <f>ROUND(ROUND(AG24*AK24,2)*CX24,2)</f>
        <v>0</v>
      </c>
      <c r="DI24">
        <f t="shared" si="4"/>
        <v>0</v>
      </c>
      <c r="DJ24">
        <f>DG24</f>
        <v>1.88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ROW(Source!A73)</f>
        <v>73</v>
      </c>
      <c r="B25">
        <v>59529319</v>
      </c>
      <c r="C25">
        <v>59622492</v>
      </c>
      <c r="D25">
        <v>30571525</v>
      </c>
      <c r="E25">
        <v>1</v>
      </c>
      <c r="F25">
        <v>1</v>
      </c>
      <c r="G25">
        <v>30515945</v>
      </c>
      <c r="H25">
        <v>3</v>
      </c>
      <c r="I25" t="s">
        <v>173</v>
      </c>
      <c r="J25" t="s">
        <v>174</v>
      </c>
      <c r="K25" t="s">
        <v>175</v>
      </c>
      <c r="L25">
        <v>1348</v>
      </c>
      <c r="N25">
        <v>1009</v>
      </c>
      <c r="O25" t="s">
        <v>176</v>
      </c>
      <c r="P25" t="s">
        <v>176</v>
      </c>
      <c r="Q25">
        <v>1000</v>
      </c>
      <c r="W25">
        <v>0</v>
      </c>
      <c r="X25">
        <v>852257746</v>
      </c>
      <c r="Y25">
        <f t="shared" ref="Y25:Y31" si="15">(AT25*0)</f>
        <v>0</v>
      </c>
      <c r="AA25">
        <v>84099.15</v>
      </c>
      <c r="AB25">
        <v>0</v>
      </c>
      <c r="AC25">
        <v>0</v>
      </c>
      <c r="AD25">
        <v>0</v>
      </c>
      <c r="AE25">
        <v>11242.42</v>
      </c>
      <c r="AF25">
        <v>0</v>
      </c>
      <c r="AG25">
        <v>0</v>
      </c>
      <c r="AH25">
        <v>0</v>
      </c>
      <c r="AI25">
        <v>6.92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6.0000000000000002E-5</v>
      </c>
      <c r="AU25" t="s">
        <v>61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ROUND(Y25*Source!I73,9)</f>
        <v>0</v>
      </c>
      <c r="CY25">
        <f t="shared" ref="CY25:CY31" si="16">AA25</f>
        <v>84099.15</v>
      </c>
      <c r="CZ25">
        <f t="shared" ref="CZ25:CZ31" si="17">AE25</f>
        <v>11242.42</v>
      </c>
      <c r="DA25">
        <f t="shared" ref="DA25:DA31" si="18">AI25</f>
        <v>6.92</v>
      </c>
      <c r="DB25">
        <f t="shared" ref="DB25:DB31" si="19">ROUND((ROUND(AT25*CZ25,2)*0),6)</f>
        <v>0</v>
      </c>
      <c r="DC25">
        <f t="shared" ref="DC25:DC31" si="20">ROUND((ROUND(AT25*AG25,2)*0),6)</f>
        <v>0</v>
      </c>
      <c r="DD25" t="s">
        <v>3</v>
      </c>
      <c r="DE25" t="s">
        <v>3</v>
      </c>
      <c r="DF25">
        <f t="shared" ref="DF25:DF31" si="21">ROUND(ROUND(AE25*AI25,2)*CX25,2)</f>
        <v>0</v>
      </c>
      <c r="DG25">
        <f t="shared" ref="DG25:DG31" si="22">ROUND(ROUND(AF25,2)*CX25,2)</f>
        <v>0</v>
      </c>
      <c r="DH25">
        <f t="shared" ref="DH25:DH31" si="23">ROUND(ROUND(AG25,2)*CX25,2)</f>
        <v>0</v>
      </c>
      <c r="DI25">
        <f t="shared" si="4"/>
        <v>0</v>
      </c>
      <c r="DJ25">
        <f t="shared" ref="DJ25:DJ31" si="24"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ROW(Source!A73)</f>
        <v>73</v>
      </c>
      <c r="B26">
        <v>59529319</v>
      </c>
      <c r="C26">
        <v>59622492</v>
      </c>
      <c r="D26">
        <v>53615473</v>
      </c>
      <c r="E26">
        <v>1</v>
      </c>
      <c r="F26">
        <v>1</v>
      </c>
      <c r="G26">
        <v>30515945</v>
      </c>
      <c r="H26">
        <v>3</v>
      </c>
      <c r="I26" t="s">
        <v>177</v>
      </c>
      <c r="J26" t="s">
        <v>178</v>
      </c>
      <c r="K26" t="s">
        <v>179</v>
      </c>
      <c r="L26">
        <v>1346</v>
      </c>
      <c r="N26">
        <v>1009</v>
      </c>
      <c r="O26" t="s">
        <v>180</v>
      </c>
      <c r="P26" t="s">
        <v>180</v>
      </c>
      <c r="Q26">
        <v>1</v>
      </c>
      <c r="W26">
        <v>0</v>
      </c>
      <c r="X26">
        <v>-1425618595</v>
      </c>
      <c r="Y26">
        <f t="shared" si="15"/>
        <v>0</v>
      </c>
      <c r="AA26">
        <v>212.24</v>
      </c>
      <c r="AB26">
        <v>0</v>
      </c>
      <c r="AC26">
        <v>0</v>
      </c>
      <c r="AD26">
        <v>0</v>
      </c>
      <c r="AE26">
        <v>25.8</v>
      </c>
      <c r="AF26">
        <v>0</v>
      </c>
      <c r="AG26">
        <v>0</v>
      </c>
      <c r="AH26">
        <v>0</v>
      </c>
      <c r="AI26">
        <v>7.61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</v>
      </c>
      <c r="AU26" t="s">
        <v>61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ROUND(Y26*Source!I73,9)</f>
        <v>0</v>
      </c>
      <c r="CY26">
        <f t="shared" si="16"/>
        <v>212.24</v>
      </c>
      <c r="CZ26">
        <f t="shared" si="17"/>
        <v>25.8</v>
      </c>
      <c r="DA26">
        <f t="shared" si="18"/>
        <v>7.61</v>
      </c>
      <c r="DB26">
        <f t="shared" si="19"/>
        <v>0</v>
      </c>
      <c r="DC26">
        <f t="shared" si="20"/>
        <v>0</v>
      </c>
      <c r="DD26" t="s">
        <v>3</v>
      </c>
      <c r="DE26" t="s">
        <v>3</v>
      </c>
      <c r="DF26">
        <f t="shared" si="21"/>
        <v>0</v>
      </c>
      <c r="DG26">
        <f t="shared" si="22"/>
        <v>0</v>
      </c>
      <c r="DH26">
        <f t="shared" si="23"/>
        <v>0</v>
      </c>
      <c r="DI26">
        <f t="shared" si="4"/>
        <v>0</v>
      </c>
      <c r="DJ26">
        <f t="shared" si="24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ROW(Source!A73)</f>
        <v>73</v>
      </c>
      <c r="B27">
        <v>59529319</v>
      </c>
      <c r="C27">
        <v>59622492</v>
      </c>
      <c r="D27">
        <v>30571897</v>
      </c>
      <c r="E27">
        <v>1</v>
      </c>
      <c r="F27">
        <v>1</v>
      </c>
      <c r="G27">
        <v>30515945</v>
      </c>
      <c r="H27">
        <v>3</v>
      </c>
      <c r="I27" t="s">
        <v>181</v>
      </c>
      <c r="J27" t="s">
        <v>182</v>
      </c>
      <c r="K27" t="s">
        <v>183</v>
      </c>
      <c r="L27">
        <v>1348</v>
      </c>
      <c r="N27">
        <v>1009</v>
      </c>
      <c r="O27" t="s">
        <v>176</v>
      </c>
      <c r="P27" t="s">
        <v>176</v>
      </c>
      <c r="Q27">
        <v>1000</v>
      </c>
      <c r="W27">
        <v>0</v>
      </c>
      <c r="X27">
        <v>1488995423</v>
      </c>
      <c r="Y27">
        <f t="shared" si="15"/>
        <v>0</v>
      </c>
      <c r="AA27">
        <v>1617949.24</v>
      </c>
      <c r="AB27">
        <v>0</v>
      </c>
      <c r="AC27">
        <v>0</v>
      </c>
      <c r="AD27">
        <v>0</v>
      </c>
      <c r="AE27">
        <v>60966</v>
      </c>
      <c r="AF27">
        <v>0</v>
      </c>
      <c r="AG27">
        <v>0</v>
      </c>
      <c r="AH27">
        <v>0</v>
      </c>
      <c r="AI27">
        <v>24.55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5.0000000000000001E-4</v>
      </c>
      <c r="AU27" t="s">
        <v>61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ROUND(Y27*Source!I73,9)</f>
        <v>0</v>
      </c>
      <c r="CY27">
        <f t="shared" si="16"/>
        <v>1617949.24</v>
      </c>
      <c r="CZ27">
        <f t="shared" si="17"/>
        <v>60966</v>
      </c>
      <c r="DA27">
        <f t="shared" si="18"/>
        <v>24.55</v>
      </c>
      <c r="DB27">
        <f t="shared" si="19"/>
        <v>0</v>
      </c>
      <c r="DC27">
        <f t="shared" si="20"/>
        <v>0</v>
      </c>
      <c r="DD27" t="s">
        <v>3</v>
      </c>
      <c r="DE27" t="s">
        <v>3</v>
      </c>
      <c r="DF27">
        <f t="shared" si="21"/>
        <v>0</v>
      </c>
      <c r="DG27">
        <f t="shared" si="22"/>
        <v>0</v>
      </c>
      <c r="DH27">
        <f t="shared" si="23"/>
        <v>0</v>
      </c>
      <c r="DI27">
        <f t="shared" si="4"/>
        <v>0</v>
      </c>
      <c r="DJ27">
        <f t="shared" si="24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ROW(Source!A73)</f>
        <v>73</v>
      </c>
      <c r="B28">
        <v>59529319</v>
      </c>
      <c r="C28">
        <v>59622492</v>
      </c>
      <c r="D28">
        <v>30571920</v>
      </c>
      <c r="E28">
        <v>1</v>
      </c>
      <c r="F28">
        <v>1</v>
      </c>
      <c r="G28">
        <v>30515945</v>
      </c>
      <c r="H28">
        <v>3</v>
      </c>
      <c r="I28" t="s">
        <v>184</v>
      </c>
      <c r="J28" t="s">
        <v>185</v>
      </c>
      <c r="K28" t="s">
        <v>186</v>
      </c>
      <c r="L28">
        <v>1348</v>
      </c>
      <c r="N28">
        <v>1009</v>
      </c>
      <c r="O28" t="s">
        <v>176</v>
      </c>
      <c r="P28" t="s">
        <v>176</v>
      </c>
      <c r="Q28">
        <v>1000</v>
      </c>
      <c r="W28">
        <v>0</v>
      </c>
      <c r="X28">
        <v>-391005678</v>
      </c>
      <c r="Y28">
        <f t="shared" si="15"/>
        <v>0</v>
      </c>
      <c r="AA28">
        <v>87844.06</v>
      </c>
      <c r="AB28">
        <v>0</v>
      </c>
      <c r="AC28">
        <v>0</v>
      </c>
      <c r="AD28">
        <v>0</v>
      </c>
      <c r="AE28">
        <v>7982.5</v>
      </c>
      <c r="AF28">
        <v>0</v>
      </c>
      <c r="AG28">
        <v>0</v>
      </c>
      <c r="AH28">
        <v>0</v>
      </c>
      <c r="AI28">
        <v>10.18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4.0000000000000003E-5</v>
      </c>
      <c r="AU28" t="s">
        <v>61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ROUND(Y28*Source!I73,9)</f>
        <v>0</v>
      </c>
      <c r="CY28">
        <f t="shared" si="16"/>
        <v>87844.06</v>
      </c>
      <c r="CZ28">
        <f t="shared" si="17"/>
        <v>7982.5</v>
      </c>
      <c r="DA28">
        <f t="shared" si="18"/>
        <v>10.18</v>
      </c>
      <c r="DB28">
        <f t="shared" si="19"/>
        <v>0</v>
      </c>
      <c r="DC28">
        <f t="shared" si="20"/>
        <v>0</v>
      </c>
      <c r="DD28" t="s">
        <v>3</v>
      </c>
      <c r="DE28" t="s">
        <v>3</v>
      </c>
      <c r="DF28">
        <f t="shared" si="21"/>
        <v>0</v>
      </c>
      <c r="DG28">
        <f t="shared" si="22"/>
        <v>0</v>
      </c>
      <c r="DH28">
        <f t="shared" si="23"/>
        <v>0</v>
      </c>
      <c r="DI28">
        <f t="shared" si="4"/>
        <v>0</v>
      </c>
      <c r="DJ28">
        <f t="shared" si="24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ROW(Source!A73)</f>
        <v>73</v>
      </c>
      <c r="B29">
        <v>59529319</v>
      </c>
      <c r="C29">
        <v>59622492</v>
      </c>
      <c r="D29">
        <v>30584876</v>
      </c>
      <c r="E29">
        <v>1</v>
      </c>
      <c r="F29">
        <v>1</v>
      </c>
      <c r="G29">
        <v>30515945</v>
      </c>
      <c r="H29">
        <v>3</v>
      </c>
      <c r="I29" t="s">
        <v>187</v>
      </c>
      <c r="J29" t="s">
        <v>188</v>
      </c>
      <c r="K29" t="s">
        <v>189</v>
      </c>
      <c r="L29">
        <v>1356</v>
      </c>
      <c r="N29">
        <v>1010</v>
      </c>
      <c r="O29" t="s">
        <v>190</v>
      </c>
      <c r="P29" t="s">
        <v>190</v>
      </c>
      <c r="Q29">
        <v>1000</v>
      </c>
      <c r="W29">
        <v>0</v>
      </c>
      <c r="X29">
        <v>833010814</v>
      </c>
      <c r="Y29">
        <f t="shared" si="15"/>
        <v>0</v>
      </c>
      <c r="AA29">
        <v>1656.48</v>
      </c>
      <c r="AB29">
        <v>0</v>
      </c>
      <c r="AC29">
        <v>0</v>
      </c>
      <c r="AD29">
        <v>0</v>
      </c>
      <c r="AE29">
        <v>226.68</v>
      </c>
      <c r="AF29">
        <v>0</v>
      </c>
      <c r="AG29">
        <v>0</v>
      </c>
      <c r="AH29">
        <v>0</v>
      </c>
      <c r="AI29">
        <v>6.76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4.0999999999999999E-4</v>
      </c>
      <c r="AU29" t="s">
        <v>61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ROUND(Y29*Source!I73,9)</f>
        <v>0</v>
      </c>
      <c r="CY29">
        <f t="shared" si="16"/>
        <v>1656.48</v>
      </c>
      <c r="CZ29">
        <f t="shared" si="17"/>
        <v>226.68</v>
      </c>
      <c r="DA29">
        <f t="shared" si="18"/>
        <v>6.76</v>
      </c>
      <c r="DB29">
        <f t="shared" si="19"/>
        <v>0</v>
      </c>
      <c r="DC29">
        <f t="shared" si="20"/>
        <v>0</v>
      </c>
      <c r="DD29" t="s">
        <v>3</v>
      </c>
      <c r="DE29" t="s">
        <v>3</v>
      </c>
      <c r="DF29">
        <f t="shared" si="21"/>
        <v>0</v>
      </c>
      <c r="DG29">
        <f t="shared" si="22"/>
        <v>0</v>
      </c>
      <c r="DH29">
        <f t="shared" si="23"/>
        <v>0</v>
      </c>
      <c r="DI29">
        <f t="shared" si="4"/>
        <v>0</v>
      </c>
      <c r="DJ29">
        <f t="shared" si="24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ROW(Source!A73)</f>
        <v>73</v>
      </c>
      <c r="B30">
        <v>59529319</v>
      </c>
      <c r="C30">
        <v>59622492</v>
      </c>
      <c r="D30">
        <v>30584495</v>
      </c>
      <c r="E30">
        <v>1</v>
      </c>
      <c r="F30">
        <v>1</v>
      </c>
      <c r="G30">
        <v>30515945</v>
      </c>
      <c r="H30">
        <v>3</v>
      </c>
      <c r="I30" t="s">
        <v>191</v>
      </c>
      <c r="J30" t="s">
        <v>192</v>
      </c>
      <c r="K30" t="s">
        <v>193</v>
      </c>
      <c r="L30">
        <v>1301</v>
      </c>
      <c r="N30">
        <v>1003</v>
      </c>
      <c r="O30" t="s">
        <v>194</v>
      </c>
      <c r="P30" t="s">
        <v>194</v>
      </c>
      <c r="Q30">
        <v>1</v>
      </c>
      <c r="W30">
        <v>0</v>
      </c>
      <c r="X30">
        <v>-823101399</v>
      </c>
      <c r="Y30">
        <f t="shared" si="15"/>
        <v>0</v>
      </c>
      <c r="AA30">
        <v>5.0999999999999996</v>
      </c>
      <c r="AB30">
        <v>0</v>
      </c>
      <c r="AC30">
        <v>0</v>
      </c>
      <c r="AD30">
        <v>0</v>
      </c>
      <c r="AE30">
        <v>0.7</v>
      </c>
      <c r="AF30">
        <v>0</v>
      </c>
      <c r="AG30">
        <v>0</v>
      </c>
      <c r="AH30">
        <v>0</v>
      </c>
      <c r="AI30">
        <v>6.74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0.96</v>
      </c>
      <c r="AU30" t="s">
        <v>61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ROUND(Y30*Source!I73,9)</f>
        <v>0</v>
      </c>
      <c r="CY30">
        <f t="shared" si="16"/>
        <v>5.0999999999999996</v>
      </c>
      <c r="CZ30">
        <f t="shared" si="17"/>
        <v>0.7</v>
      </c>
      <c r="DA30">
        <f t="shared" si="18"/>
        <v>6.74</v>
      </c>
      <c r="DB30">
        <f t="shared" si="19"/>
        <v>0</v>
      </c>
      <c r="DC30">
        <f t="shared" si="20"/>
        <v>0</v>
      </c>
      <c r="DD30" t="s">
        <v>3</v>
      </c>
      <c r="DE30" t="s">
        <v>3</v>
      </c>
      <c r="DF30">
        <f t="shared" si="21"/>
        <v>0</v>
      </c>
      <c r="DG30">
        <f t="shared" si="22"/>
        <v>0</v>
      </c>
      <c r="DH30">
        <f t="shared" si="23"/>
        <v>0</v>
      </c>
      <c r="DI30">
        <f t="shared" si="4"/>
        <v>0</v>
      </c>
      <c r="DJ30">
        <f t="shared" si="24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ROW(Source!A73)</f>
        <v>73</v>
      </c>
      <c r="B31">
        <v>59529319</v>
      </c>
      <c r="C31">
        <v>59622492</v>
      </c>
      <c r="D31">
        <v>30584497</v>
      </c>
      <c r="E31">
        <v>1</v>
      </c>
      <c r="F31">
        <v>1</v>
      </c>
      <c r="G31">
        <v>30515945</v>
      </c>
      <c r="H31">
        <v>3</v>
      </c>
      <c r="I31" t="s">
        <v>195</v>
      </c>
      <c r="J31" t="s">
        <v>196</v>
      </c>
      <c r="K31" t="s">
        <v>197</v>
      </c>
      <c r="L31">
        <v>1356</v>
      </c>
      <c r="N31">
        <v>1010</v>
      </c>
      <c r="O31" t="s">
        <v>190</v>
      </c>
      <c r="P31" t="s">
        <v>190</v>
      </c>
      <c r="Q31">
        <v>1000</v>
      </c>
      <c r="W31">
        <v>0</v>
      </c>
      <c r="X31">
        <v>-402432771</v>
      </c>
      <c r="Y31">
        <f t="shared" si="15"/>
        <v>0</v>
      </c>
      <c r="AA31">
        <v>229.8</v>
      </c>
      <c r="AB31">
        <v>0</v>
      </c>
      <c r="AC31">
        <v>0</v>
      </c>
      <c r="AD31">
        <v>0</v>
      </c>
      <c r="AE31">
        <v>6.44</v>
      </c>
      <c r="AF31">
        <v>0</v>
      </c>
      <c r="AG31">
        <v>0</v>
      </c>
      <c r="AH31">
        <v>0</v>
      </c>
      <c r="AI31">
        <v>33.01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8.3199999999999993E-3</v>
      </c>
      <c r="AU31" t="s">
        <v>61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ROUND(Y31*Source!I73,9)</f>
        <v>0</v>
      </c>
      <c r="CY31">
        <f t="shared" si="16"/>
        <v>229.8</v>
      </c>
      <c r="CZ31">
        <f t="shared" si="17"/>
        <v>6.44</v>
      </c>
      <c r="DA31">
        <f t="shared" si="18"/>
        <v>33.01</v>
      </c>
      <c r="DB31">
        <f t="shared" si="19"/>
        <v>0</v>
      </c>
      <c r="DC31">
        <f t="shared" si="20"/>
        <v>0</v>
      </c>
      <c r="DD31" t="s">
        <v>3</v>
      </c>
      <c r="DE31" t="s">
        <v>3</v>
      </c>
      <c r="DF31">
        <f t="shared" si="21"/>
        <v>0</v>
      </c>
      <c r="DG31">
        <f t="shared" si="22"/>
        <v>0</v>
      </c>
      <c r="DH31">
        <f t="shared" si="23"/>
        <v>0</v>
      </c>
      <c r="DI31">
        <f t="shared" si="4"/>
        <v>0</v>
      </c>
      <c r="DJ31">
        <f t="shared" si="24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16572-74CA-4FBB-93AC-0563E937852F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A9106-019C-4A57-BA97-E47FA88C792E}">
  <dimension ref="A1:U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36</v>
      </c>
      <c r="F1" t="s">
        <v>36</v>
      </c>
      <c r="G1" t="s">
        <v>36</v>
      </c>
      <c r="H1" t="s">
        <v>3</v>
      </c>
      <c r="I1" t="s">
        <v>36</v>
      </c>
      <c r="J1" t="s">
        <v>36</v>
      </c>
      <c r="K1" t="s">
        <v>3</v>
      </c>
      <c r="L1" t="s">
        <v>3</v>
      </c>
      <c r="M1" t="s">
        <v>3</v>
      </c>
      <c r="N1" t="s">
        <v>3</v>
      </c>
      <c r="O1" t="s">
        <v>36</v>
      </c>
      <c r="P1" t="s">
        <v>3</v>
      </c>
      <c r="Q1" t="s">
        <v>3</v>
      </c>
      <c r="R1" t="s">
        <v>3</v>
      </c>
      <c r="S1" t="s">
        <v>198</v>
      </c>
      <c r="T1" t="s">
        <v>218</v>
      </c>
      <c r="U1" t="s">
        <v>199</v>
      </c>
    </row>
    <row r="2" spans="1:21" x14ac:dyDescent="0.2">
      <c r="A2">
        <v>29</v>
      </c>
      <c r="B2">
        <v>1</v>
      </c>
      <c r="C2" t="s">
        <v>3</v>
      </c>
      <c r="D2" t="s">
        <v>26</v>
      </c>
      <c r="E2" t="s">
        <v>26</v>
      </c>
      <c r="F2" t="s">
        <v>26</v>
      </c>
      <c r="G2" t="s">
        <v>200</v>
      </c>
      <c r="H2" t="s">
        <v>3</v>
      </c>
      <c r="I2" t="s">
        <v>200</v>
      </c>
      <c r="J2" t="s">
        <v>26</v>
      </c>
      <c r="K2" t="s">
        <v>3</v>
      </c>
      <c r="L2" t="s">
        <v>3</v>
      </c>
      <c r="M2" t="s">
        <v>3</v>
      </c>
      <c r="N2" t="s">
        <v>26</v>
      </c>
      <c r="O2" t="s">
        <v>26</v>
      </c>
      <c r="P2" t="s">
        <v>3</v>
      </c>
      <c r="Q2" t="s">
        <v>3</v>
      </c>
      <c r="R2" t="s">
        <v>3</v>
      </c>
      <c r="S2" t="s">
        <v>201</v>
      </c>
      <c r="T2" t="s">
        <v>202</v>
      </c>
      <c r="U2" t="s">
        <v>203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36</v>
      </c>
      <c r="F3" t="s">
        <v>36</v>
      </c>
      <c r="G3" t="s">
        <v>36</v>
      </c>
      <c r="H3" t="s">
        <v>3</v>
      </c>
      <c r="I3" t="s">
        <v>36</v>
      </c>
      <c r="J3" t="s">
        <v>36</v>
      </c>
      <c r="K3" t="s">
        <v>3</v>
      </c>
      <c r="L3" t="s">
        <v>3</v>
      </c>
      <c r="M3" t="s">
        <v>3</v>
      </c>
      <c r="N3" t="s">
        <v>3</v>
      </c>
      <c r="O3" t="s">
        <v>36</v>
      </c>
      <c r="P3" t="s">
        <v>3</v>
      </c>
      <c r="Q3" t="s">
        <v>3</v>
      </c>
      <c r="R3" t="s">
        <v>3</v>
      </c>
      <c r="S3" t="s">
        <v>198</v>
      </c>
      <c r="T3" t="s">
        <v>218</v>
      </c>
      <c r="U3" t="s">
        <v>199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36</v>
      </c>
      <c r="F4" t="s">
        <v>36</v>
      </c>
      <c r="G4" t="s">
        <v>36</v>
      </c>
      <c r="H4" t="s">
        <v>3</v>
      </c>
      <c r="I4" t="s">
        <v>36</v>
      </c>
      <c r="J4" t="s">
        <v>36</v>
      </c>
      <c r="K4" t="s">
        <v>3</v>
      </c>
      <c r="L4" t="s">
        <v>3</v>
      </c>
      <c r="M4" t="s">
        <v>3</v>
      </c>
      <c r="N4" t="s">
        <v>3</v>
      </c>
      <c r="O4" t="s">
        <v>36</v>
      </c>
      <c r="P4" t="s">
        <v>3</v>
      </c>
      <c r="Q4" t="s">
        <v>3</v>
      </c>
      <c r="R4" t="s">
        <v>3</v>
      </c>
      <c r="S4" t="s">
        <v>198</v>
      </c>
      <c r="T4" t="s">
        <v>218</v>
      </c>
      <c r="U4" t="s">
        <v>199</v>
      </c>
    </row>
    <row r="5" spans="1:21" x14ac:dyDescent="0.2">
      <c r="A5">
        <v>32</v>
      </c>
      <c r="B5">
        <v>1</v>
      </c>
      <c r="C5" t="s">
        <v>3</v>
      </c>
      <c r="D5" t="s">
        <v>26</v>
      </c>
      <c r="E5" t="s">
        <v>204</v>
      </c>
      <c r="F5" t="s">
        <v>204</v>
      </c>
      <c r="G5" t="s">
        <v>205</v>
      </c>
      <c r="H5" t="s">
        <v>3</v>
      </c>
      <c r="I5" t="s">
        <v>205</v>
      </c>
      <c r="J5" t="s">
        <v>204</v>
      </c>
      <c r="K5" t="s">
        <v>3</v>
      </c>
      <c r="L5" t="s">
        <v>3</v>
      </c>
      <c r="M5" t="s">
        <v>3</v>
      </c>
      <c r="N5" t="s">
        <v>26</v>
      </c>
      <c r="O5" t="s">
        <v>204</v>
      </c>
      <c r="P5" t="s">
        <v>3</v>
      </c>
      <c r="Q5" t="s">
        <v>3</v>
      </c>
      <c r="R5" t="s">
        <v>3</v>
      </c>
      <c r="S5" t="s">
        <v>206</v>
      </c>
      <c r="T5" t="s">
        <v>207</v>
      </c>
      <c r="U5" t="s">
        <v>203</v>
      </c>
    </row>
    <row r="6" spans="1:21" x14ac:dyDescent="0.2">
      <c r="A6">
        <v>32</v>
      </c>
      <c r="B6">
        <v>1</v>
      </c>
      <c r="C6" t="s">
        <v>3</v>
      </c>
      <c r="D6" t="s">
        <v>3</v>
      </c>
      <c r="E6" t="s">
        <v>36</v>
      </c>
      <c r="F6" t="s">
        <v>36</v>
      </c>
      <c r="G6" t="s">
        <v>36</v>
      </c>
      <c r="H6" t="s">
        <v>3</v>
      </c>
      <c r="I6" t="s">
        <v>36</v>
      </c>
      <c r="J6" t="s">
        <v>36</v>
      </c>
      <c r="K6" t="s">
        <v>3</v>
      </c>
      <c r="L6" t="s">
        <v>3</v>
      </c>
      <c r="M6" t="s">
        <v>3</v>
      </c>
      <c r="N6" t="s">
        <v>3</v>
      </c>
      <c r="O6" t="s">
        <v>36</v>
      </c>
      <c r="P6" t="s">
        <v>3</v>
      </c>
      <c r="Q6" t="s">
        <v>3</v>
      </c>
      <c r="R6" t="s">
        <v>3</v>
      </c>
      <c r="S6" t="s">
        <v>198</v>
      </c>
      <c r="T6" t="s">
        <v>218</v>
      </c>
      <c r="U6" t="s">
        <v>199</v>
      </c>
    </row>
    <row r="7" spans="1:21" x14ac:dyDescent="0.2">
      <c r="A7">
        <v>33</v>
      </c>
      <c r="B7">
        <v>1</v>
      </c>
      <c r="C7" t="s">
        <v>3</v>
      </c>
      <c r="D7" t="s">
        <v>3</v>
      </c>
      <c r="E7" t="s">
        <v>36</v>
      </c>
      <c r="F7" t="s">
        <v>36</v>
      </c>
      <c r="G7" t="s">
        <v>36</v>
      </c>
      <c r="H7" t="s">
        <v>3</v>
      </c>
      <c r="I7" t="s">
        <v>36</v>
      </c>
      <c r="J7" t="s">
        <v>36</v>
      </c>
      <c r="K7" t="s">
        <v>3</v>
      </c>
      <c r="L7" t="s">
        <v>3</v>
      </c>
      <c r="M7" t="s">
        <v>3</v>
      </c>
      <c r="N7" t="s">
        <v>3</v>
      </c>
      <c r="O7" t="s">
        <v>36</v>
      </c>
      <c r="P7" t="s">
        <v>3</v>
      </c>
      <c r="Q7" t="s">
        <v>3</v>
      </c>
      <c r="R7" t="s">
        <v>3</v>
      </c>
      <c r="S7" t="s">
        <v>198</v>
      </c>
      <c r="T7" t="s">
        <v>218</v>
      </c>
      <c r="U7" t="s">
        <v>199</v>
      </c>
    </row>
    <row r="8" spans="1:21" x14ac:dyDescent="0.2">
      <c r="A8">
        <v>34</v>
      </c>
      <c r="B8">
        <v>1</v>
      </c>
      <c r="C8" t="s">
        <v>3</v>
      </c>
      <c r="D8" t="s">
        <v>3</v>
      </c>
      <c r="E8" t="s">
        <v>36</v>
      </c>
      <c r="F8" t="s">
        <v>36</v>
      </c>
      <c r="G8" t="s">
        <v>36</v>
      </c>
      <c r="H8" t="s">
        <v>3</v>
      </c>
      <c r="I8" t="s">
        <v>36</v>
      </c>
      <c r="J8" t="s">
        <v>36</v>
      </c>
      <c r="K8" t="s">
        <v>3</v>
      </c>
      <c r="L8" t="s">
        <v>3</v>
      </c>
      <c r="M8" t="s">
        <v>3</v>
      </c>
      <c r="N8" t="s">
        <v>3</v>
      </c>
      <c r="O8" t="s">
        <v>36</v>
      </c>
      <c r="P8" t="s">
        <v>3</v>
      </c>
      <c r="Q8" t="s">
        <v>3</v>
      </c>
      <c r="R8" t="s">
        <v>3</v>
      </c>
      <c r="S8" t="s">
        <v>198</v>
      </c>
      <c r="T8" t="s">
        <v>218</v>
      </c>
      <c r="U8" t="s">
        <v>199</v>
      </c>
    </row>
    <row r="9" spans="1:21" x14ac:dyDescent="0.2">
      <c r="A9">
        <v>34</v>
      </c>
      <c r="B9">
        <v>1</v>
      </c>
      <c r="C9" t="s">
        <v>3</v>
      </c>
      <c r="D9" t="s">
        <v>61</v>
      </c>
      <c r="E9" t="s">
        <v>208</v>
      </c>
      <c r="F9" t="s">
        <v>208</v>
      </c>
      <c r="G9" t="s">
        <v>208</v>
      </c>
      <c r="H9" t="s">
        <v>3</v>
      </c>
      <c r="I9" t="s">
        <v>208</v>
      </c>
      <c r="J9" t="s">
        <v>208</v>
      </c>
      <c r="K9" t="s">
        <v>3</v>
      </c>
      <c r="L9" t="s">
        <v>3</v>
      </c>
      <c r="M9" t="s">
        <v>3</v>
      </c>
      <c r="N9" t="s">
        <v>61</v>
      </c>
      <c r="O9" t="s">
        <v>208</v>
      </c>
      <c r="P9" t="s">
        <v>3</v>
      </c>
      <c r="Q9" t="s">
        <v>3</v>
      </c>
      <c r="R9" t="s">
        <v>3</v>
      </c>
      <c r="S9" t="s">
        <v>209</v>
      </c>
      <c r="T9" t="s">
        <v>210</v>
      </c>
      <c r="U9" t="s">
        <v>211</v>
      </c>
    </row>
    <row r="10" spans="1:21" x14ac:dyDescent="0.2">
      <c r="A10">
        <v>35</v>
      </c>
      <c r="B10">
        <v>1</v>
      </c>
      <c r="C10" t="s">
        <v>3</v>
      </c>
      <c r="D10" t="s">
        <v>3</v>
      </c>
      <c r="E10" t="s">
        <v>36</v>
      </c>
      <c r="F10" t="s">
        <v>36</v>
      </c>
      <c r="G10" t="s">
        <v>36</v>
      </c>
      <c r="H10" t="s">
        <v>3</v>
      </c>
      <c r="I10" t="s">
        <v>36</v>
      </c>
      <c r="J10" t="s">
        <v>36</v>
      </c>
      <c r="K10" t="s">
        <v>3</v>
      </c>
      <c r="L10" t="s">
        <v>3</v>
      </c>
      <c r="M10" t="s">
        <v>3</v>
      </c>
      <c r="N10" t="s">
        <v>3</v>
      </c>
      <c r="O10" t="s">
        <v>36</v>
      </c>
      <c r="P10" t="s">
        <v>3</v>
      </c>
      <c r="Q10" t="s">
        <v>3</v>
      </c>
      <c r="R10" t="s">
        <v>3</v>
      </c>
      <c r="S10" t="s">
        <v>198</v>
      </c>
      <c r="T10" t="s">
        <v>218</v>
      </c>
      <c r="U10" t="s">
        <v>199</v>
      </c>
    </row>
    <row r="11" spans="1:21" x14ac:dyDescent="0.2">
      <c r="A11">
        <v>35</v>
      </c>
      <c r="B11">
        <v>1</v>
      </c>
      <c r="C11" t="s">
        <v>3</v>
      </c>
      <c r="D11" t="s">
        <v>61</v>
      </c>
      <c r="E11" t="s">
        <v>208</v>
      </c>
      <c r="F11" t="s">
        <v>208</v>
      </c>
      <c r="G11" t="s">
        <v>208</v>
      </c>
      <c r="H11" t="s">
        <v>3</v>
      </c>
      <c r="I11" t="s">
        <v>208</v>
      </c>
      <c r="J11" t="s">
        <v>208</v>
      </c>
      <c r="K11" t="s">
        <v>3</v>
      </c>
      <c r="L11" t="s">
        <v>3</v>
      </c>
      <c r="M11" t="s">
        <v>3</v>
      </c>
      <c r="N11" t="s">
        <v>61</v>
      </c>
      <c r="O11" t="s">
        <v>208</v>
      </c>
      <c r="P11" t="s">
        <v>3</v>
      </c>
      <c r="Q11" t="s">
        <v>3</v>
      </c>
      <c r="R11" t="s">
        <v>3</v>
      </c>
      <c r="S11" t="s">
        <v>209</v>
      </c>
      <c r="T11" t="s">
        <v>210</v>
      </c>
      <c r="U11" t="s">
        <v>211</v>
      </c>
    </row>
    <row r="12" spans="1:21" x14ac:dyDescent="0.2">
      <c r="A12">
        <v>72</v>
      </c>
      <c r="B12">
        <v>1</v>
      </c>
      <c r="C12" t="s">
        <v>3</v>
      </c>
      <c r="D12" t="s">
        <v>3</v>
      </c>
      <c r="E12" t="s">
        <v>36</v>
      </c>
      <c r="F12" t="s">
        <v>36</v>
      </c>
      <c r="G12" t="s">
        <v>36</v>
      </c>
      <c r="H12" t="s">
        <v>3</v>
      </c>
      <c r="I12" t="s">
        <v>36</v>
      </c>
      <c r="J12" t="s">
        <v>36</v>
      </c>
      <c r="K12" t="s">
        <v>3</v>
      </c>
      <c r="L12" t="s">
        <v>3</v>
      </c>
      <c r="M12" t="s">
        <v>3</v>
      </c>
      <c r="N12" t="s">
        <v>3</v>
      </c>
      <c r="O12" t="s">
        <v>36</v>
      </c>
      <c r="P12" t="s">
        <v>3</v>
      </c>
      <c r="Q12" t="s">
        <v>3</v>
      </c>
      <c r="R12" t="s">
        <v>3</v>
      </c>
      <c r="S12" t="s">
        <v>198</v>
      </c>
      <c r="T12" t="s">
        <v>218</v>
      </c>
      <c r="U12" t="s">
        <v>199</v>
      </c>
    </row>
    <row r="13" spans="1:21" x14ac:dyDescent="0.2">
      <c r="A13">
        <v>72</v>
      </c>
      <c r="B13">
        <v>1</v>
      </c>
      <c r="C13" t="s">
        <v>3</v>
      </c>
      <c r="D13" t="s">
        <v>26</v>
      </c>
      <c r="E13" t="s">
        <v>212</v>
      </c>
      <c r="F13" t="s">
        <v>212</v>
      </c>
      <c r="G13" t="s">
        <v>212</v>
      </c>
      <c r="H13" t="s">
        <v>3</v>
      </c>
      <c r="I13" t="s">
        <v>212</v>
      </c>
      <c r="J13" t="s">
        <v>212</v>
      </c>
      <c r="K13" t="s">
        <v>3</v>
      </c>
      <c r="L13" t="s">
        <v>3</v>
      </c>
      <c r="M13" t="s">
        <v>3</v>
      </c>
      <c r="N13" t="s">
        <v>26</v>
      </c>
      <c r="O13" t="s">
        <v>213</v>
      </c>
      <c r="P13" t="s">
        <v>3</v>
      </c>
      <c r="Q13" t="s">
        <v>3</v>
      </c>
      <c r="R13" t="s">
        <v>3</v>
      </c>
      <c r="S13" t="s">
        <v>214</v>
      </c>
      <c r="T13" t="s">
        <v>223</v>
      </c>
      <c r="U13" t="s">
        <v>215</v>
      </c>
    </row>
    <row r="14" spans="1:21" x14ac:dyDescent="0.2">
      <c r="A14">
        <v>72</v>
      </c>
      <c r="B14">
        <v>1</v>
      </c>
      <c r="C14" t="s">
        <v>3</v>
      </c>
      <c r="D14" t="s">
        <v>61</v>
      </c>
      <c r="E14" t="s">
        <v>208</v>
      </c>
      <c r="F14" t="s">
        <v>208</v>
      </c>
      <c r="G14" t="s">
        <v>208</v>
      </c>
      <c r="H14" t="s">
        <v>3</v>
      </c>
      <c r="I14" t="s">
        <v>208</v>
      </c>
      <c r="J14" t="s">
        <v>208</v>
      </c>
      <c r="K14" t="s">
        <v>3</v>
      </c>
      <c r="L14" t="s">
        <v>3</v>
      </c>
      <c r="M14" t="s">
        <v>3</v>
      </c>
      <c r="N14" t="s">
        <v>61</v>
      </c>
      <c r="O14" t="s">
        <v>208</v>
      </c>
      <c r="P14" t="s">
        <v>3</v>
      </c>
      <c r="Q14" t="s">
        <v>3</v>
      </c>
      <c r="R14" t="s">
        <v>3</v>
      </c>
      <c r="S14" t="s">
        <v>216</v>
      </c>
      <c r="T14" t="s">
        <v>217</v>
      </c>
      <c r="U14" t="s">
        <v>215</v>
      </c>
    </row>
    <row r="15" spans="1:21" x14ac:dyDescent="0.2">
      <c r="A15">
        <v>73</v>
      </c>
      <c r="B15">
        <v>1</v>
      </c>
      <c r="C15" t="s">
        <v>3</v>
      </c>
      <c r="D15" t="s">
        <v>3</v>
      </c>
      <c r="E15" t="s">
        <v>36</v>
      </c>
      <c r="F15" t="s">
        <v>36</v>
      </c>
      <c r="G15" t="s">
        <v>36</v>
      </c>
      <c r="H15" t="s">
        <v>3</v>
      </c>
      <c r="I15" t="s">
        <v>36</v>
      </c>
      <c r="J15" t="s">
        <v>36</v>
      </c>
      <c r="K15" t="s">
        <v>3</v>
      </c>
      <c r="L15" t="s">
        <v>3</v>
      </c>
      <c r="M15" t="s">
        <v>3</v>
      </c>
      <c r="N15" t="s">
        <v>3</v>
      </c>
      <c r="O15" t="s">
        <v>36</v>
      </c>
      <c r="P15" t="s">
        <v>3</v>
      </c>
      <c r="Q15" t="s">
        <v>3</v>
      </c>
      <c r="R15" t="s">
        <v>3</v>
      </c>
      <c r="S15" t="s">
        <v>198</v>
      </c>
      <c r="T15" t="s">
        <v>218</v>
      </c>
      <c r="U15" t="s">
        <v>199</v>
      </c>
    </row>
    <row r="16" spans="1:21" x14ac:dyDescent="0.2">
      <c r="A16">
        <v>73</v>
      </c>
      <c r="B16">
        <v>1</v>
      </c>
      <c r="C16" t="s">
        <v>3</v>
      </c>
      <c r="D16" t="s">
        <v>61</v>
      </c>
      <c r="E16" t="s">
        <v>208</v>
      </c>
      <c r="F16" t="s">
        <v>208</v>
      </c>
      <c r="G16" t="s">
        <v>208</v>
      </c>
      <c r="H16" t="s">
        <v>3</v>
      </c>
      <c r="I16" t="s">
        <v>208</v>
      </c>
      <c r="J16" t="s">
        <v>208</v>
      </c>
      <c r="K16" t="s">
        <v>3</v>
      </c>
      <c r="L16" t="s">
        <v>3</v>
      </c>
      <c r="M16" t="s">
        <v>3</v>
      </c>
      <c r="N16" t="s">
        <v>61</v>
      </c>
      <c r="O16" t="s">
        <v>208</v>
      </c>
      <c r="P16" t="s">
        <v>3</v>
      </c>
      <c r="Q16" t="s">
        <v>3</v>
      </c>
      <c r="R16" t="s">
        <v>3</v>
      </c>
      <c r="S16" t="s">
        <v>216</v>
      </c>
      <c r="T16" t="s">
        <v>217</v>
      </c>
      <c r="U16" t="s">
        <v>215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DB4A3-137C-4737-8E57-916450110EC6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08-01-09</v>
      </c>
      <c r="G12" t="str">
        <f>Source!G12</f>
        <v>08-01-09 Демонтаж КЛ-10 кВ в трубах (временная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2025-04-23T07:36:16Z</dcterms:created>
  <dcterms:modified xsi:type="dcterms:W3CDTF">2025-04-23T07:39:16Z</dcterms:modified>
</cp:coreProperties>
</file>